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doimspp-my.sharepoint.com/personal/aherzberg_usgs_gov/Documents/Desktop/BRInE/Data Workups for Jessica/Masterson.UT.20240725.001-008/"/>
    </mc:Choice>
  </mc:AlternateContent>
  <xr:revisionPtr revIDLastSave="690" documentId="8_{E4DF06DF-B86E-41BB-9EF9-F1ECC1F9EFF0}" xr6:coauthVersionLast="47" xr6:coauthVersionMax="47" xr10:uidLastSave="{0D28641C-800C-405C-B428-DB67BEFC8DE0}"/>
  <bookViews>
    <workbookView xWindow="-28860" yWindow="915" windowWidth="14850" windowHeight="10950" activeTab="2" xr2:uid="{94FBF3D4-54C6-9749-A975-E1FFFDAA1A4A}"/>
  </bookViews>
  <sheets>
    <sheet name="QA-QC Data" sheetId="1" r:id="rId1"/>
    <sheet name="Data Summary" sheetId="2" r:id="rId2"/>
    <sheet name="Traceabilit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4" i="1" l="1"/>
  <c r="E74" i="1"/>
  <c r="F74" i="1"/>
  <c r="G74" i="1"/>
  <c r="H74" i="1"/>
  <c r="I74" i="1"/>
  <c r="J74" i="1"/>
  <c r="K74" i="1"/>
  <c r="L74" i="1"/>
  <c r="M74" i="1"/>
  <c r="D62" i="1" l="1"/>
  <c r="E62" i="1"/>
  <c r="F62" i="1"/>
  <c r="G62" i="1"/>
  <c r="H62" i="1"/>
  <c r="I62" i="1"/>
  <c r="J62" i="1"/>
  <c r="K62" i="1"/>
  <c r="L62" i="1"/>
  <c r="M62" i="1"/>
  <c r="C58" i="1"/>
  <c r="C71" i="2" l="1"/>
  <c r="C70" i="2"/>
  <c r="C69" i="2"/>
  <c r="C68" i="2"/>
  <c r="C67" i="2"/>
  <c r="C66" i="2"/>
  <c r="B71" i="2"/>
  <c r="B70" i="2"/>
  <c r="B69" i="2"/>
  <c r="B68" i="2"/>
  <c r="B67" i="2"/>
  <c r="B66" i="2"/>
  <c r="C65" i="2"/>
  <c r="B65" i="2"/>
  <c r="C64" i="2"/>
  <c r="B64" i="2"/>
  <c r="L66" i="1" l="1"/>
  <c r="H66" i="1"/>
  <c r="D66" i="1"/>
  <c r="C66" i="1"/>
  <c r="L58" i="1"/>
  <c r="L54" i="1"/>
  <c r="M58" i="1"/>
  <c r="K58" i="1"/>
  <c r="I58" i="1"/>
  <c r="G58" i="1"/>
  <c r="E58" i="1"/>
  <c r="E54" i="1" l="1"/>
  <c r="G54" i="1"/>
  <c r="I54" i="1"/>
  <c r="K54" i="1"/>
  <c r="M54" i="1"/>
  <c r="C54" i="1"/>
  <c r="M66" i="1"/>
  <c r="K66" i="1"/>
  <c r="J66" i="1"/>
  <c r="I66" i="1"/>
  <c r="G66" i="1"/>
  <c r="F66" i="1"/>
  <c r="M50" i="1"/>
  <c r="K50" i="1"/>
  <c r="G50" i="1"/>
  <c r="E50" i="1"/>
  <c r="C50" i="1"/>
  <c r="C74" i="1" l="1"/>
  <c r="M43" i="1"/>
  <c r="L43" i="1"/>
  <c r="K43" i="1"/>
  <c r="J43" i="1"/>
  <c r="I43" i="1"/>
  <c r="H43" i="1"/>
  <c r="G43" i="1"/>
  <c r="F43" i="1"/>
  <c r="E43" i="1"/>
  <c r="D43" i="1"/>
  <c r="C43" i="1"/>
  <c r="M39" i="1"/>
  <c r="L39" i="1"/>
  <c r="K39" i="1"/>
  <c r="J39" i="1"/>
  <c r="I39" i="1"/>
  <c r="H39" i="1"/>
  <c r="G39" i="1"/>
  <c r="F39" i="1"/>
  <c r="E39" i="1"/>
  <c r="D39" i="1"/>
  <c r="C39" i="1"/>
  <c r="M32" i="1"/>
  <c r="L32" i="1"/>
  <c r="K32" i="1"/>
  <c r="J32" i="1"/>
  <c r="I32" i="1"/>
  <c r="H32" i="1"/>
  <c r="G32" i="1"/>
  <c r="F32" i="1"/>
  <c r="E32" i="1"/>
  <c r="D32" i="1"/>
  <c r="C32" i="1"/>
  <c r="M28" i="1"/>
  <c r="L28" i="1"/>
  <c r="K28" i="1"/>
  <c r="J28" i="1"/>
  <c r="I28" i="1"/>
  <c r="H28" i="1"/>
  <c r="G28" i="1"/>
  <c r="F28" i="1"/>
  <c r="E28" i="1"/>
  <c r="D28" i="1"/>
  <c r="C28" i="1"/>
  <c r="M21" i="1"/>
  <c r="L21" i="1"/>
  <c r="K21" i="1"/>
  <c r="J21" i="1"/>
  <c r="I21" i="1"/>
  <c r="H21" i="1"/>
  <c r="G21" i="1"/>
  <c r="F21" i="1"/>
  <c r="E21" i="1"/>
  <c r="D21" i="1"/>
  <c r="C21" i="1"/>
</calcChain>
</file>

<file path=xl/sharedStrings.xml><?xml version="1.0" encoding="utf-8"?>
<sst xmlns="http://schemas.openxmlformats.org/spreadsheetml/2006/main" count="427" uniqueCount="161">
  <si>
    <t>QA-QC Results</t>
  </si>
  <si>
    <t>Calibration Curve Slope Precision (± 2s)</t>
  </si>
  <si>
    <t>B</t>
  </si>
  <si>
    <t>Ba</t>
  </si>
  <si>
    <t>Ca</t>
  </si>
  <si>
    <t>Fe</t>
  </si>
  <si>
    <t>K</t>
  </si>
  <si>
    <t>Li</t>
  </si>
  <si>
    <t>Mg</t>
  </si>
  <si>
    <t>Mn</t>
  </si>
  <si>
    <t>Na</t>
  </si>
  <si>
    <t>Si</t>
  </si>
  <si>
    <t>Sr</t>
  </si>
  <si>
    <t>Control limit</t>
  </si>
  <si>
    <t>Lab Blank #1</t>
  </si>
  <si>
    <t>Lab Blank #2</t>
  </si>
  <si>
    <t>Lab Blank #3</t>
  </si>
  <si>
    <t>Lab Blank #4</t>
  </si>
  <si>
    <t>Lab Blank #5</t>
  </si>
  <si>
    <t>Lab Blank #6</t>
  </si>
  <si>
    <t>Lab Blank #7</t>
  </si>
  <si>
    <t>Actual Concentration</t>
  </si>
  <si>
    <t>Measured Concentration</t>
  </si>
  <si>
    <t>Percent Deviation</t>
  </si>
  <si>
    <t>CCV#1</t>
  </si>
  <si>
    <t>CCV#2</t>
  </si>
  <si>
    <t>Laboratory Duplicates</t>
  </si>
  <si>
    <t>Laboratory Replicates</t>
  </si>
  <si>
    <t>Percent Recovery</t>
  </si>
  <si>
    <t>Notes</t>
  </si>
  <si>
    <t xml:space="preserve">    3. ICV values within ±10% of true value.</t>
  </si>
  <si>
    <t xml:space="preserve">    4. CCV values within ±10% of true value.</t>
  </si>
  <si>
    <t xml:space="preserve">    7. Reference standards within ±15% of true value.</t>
  </si>
  <si>
    <t xml:space="preserve">    8. Matrix spike recovery within 70% - 130%.</t>
  </si>
  <si>
    <t>Element</t>
  </si>
  <si>
    <t>Flags</t>
  </si>
  <si>
    <t>Line (nm)</t>
  </si>
  <si>
    <t>RF Power (W)</t>
  </si>
  <si>
    <t>Pump Speed (rpm)</t>
  </si>
  <si>
    <t>Ar Plasma Gas Flow (l/min)</t>
  </si>
  <si>
    <t>Ar Aux Gas Flow (l/min)</t>
  </si>
  <si>
    <t>Ar Sheath Gas Flow (l/min)</t>
  </si>
  <si>
    <t>Nebulizer Flow (ml/min)</t>
  </si>
  <si>
    <t>Nebulizer Pressure (psi)</t>
  </si>
  <si>
    <t>T241</t>
  </si>
  <si>
    <t>M238</t>
  </si>
  <si>
    <t>1. Corresponds to 90% (volume basis) measured values post dilution</t>
  </si>
  <si>
    <t>M242</t>
  </si>
  <si>
    <r>
      <t>Calibration Range (mg L</t>
    </r>
    <r>
      <rPr>
        <vertAlign val="superscript"/>
        <sz val="9"/>
        <color theme="1"/>
        <rFont val="Calibri"/>
        <family val="2"/>
        <scheme val="minor"/>
      </rPr>
      <t>-1</t>
    </r>
    <r>
      <rPr>
        <sz val="9"/>
        <color theme="1"/>
        <rFont val="Calibri"/>
        <family val="2"/>
        <scheme val="minor"/>
      </rPr>
      <t>)</t>
    </r>
  </si>
  <si>
    <t>ERP-BRInE-SOP 13</t>
  </si>
  <si>
    <t>T249</t>
  </si>
  <si>
    <t>N/A</t>
  </si>
  <si>
    <t>Brine ID</t>
  </si>
  <si>
    <t>Submitter ID</t>
  </si>
  <si>
    <t>Dilution Factor</t>
  </si>
  <si>
    <r>
      <t>Blank Verification (mg L</t>
    </r>
    <r>
      <rPr>
        <b/>
        <vertAlign val="superscript"/>
        <sz val="11"/>
        <color theme="1"/>
        <rFont val="Calibri"/>
        <family val="2"/>
        <scheme val="minor"/>
      </rPr>
      <t>-1</t>
    </r>
    <r>
      <rPr>
        <b/>
        <sz val="11"/>
        <color theme="1"/>
        <rFont val="Calibri"/>
        <family val="2"/>
        <scheme val="minor"/>
      </rPr>
      <t>)</t>
    </r>
  </si>
  <si>
    <r>
      <t>Initial Calibration Verification (mg L</t>
    </r>
    <r>
      <rPr>
        <b/>
        <vertAlign val="superscript"/>
        <sz val="11"/>
        <color theme="1"/>
        <rFont val="Calibri"/>
        <family val="2"/>
        <scheme val="minor"/>
      </rPr>
      <t>-1</t>
    </r>
    <r>
      <rPr>
        <b/>
        <sz val="11"/>
        <color theme="1"/>
        <rFont val="Calibri"/>
        <family val="2"/>
        <scheme val="minor"/>
      </rPr>
      <t>)</t>
    </r>
  </si>
  <si>
    <r>
      <t>Continued Calibration Verification (mg L</t>
    </r>
    <r>
      <rPr>
        <b/>
        <vertAlign val="superscript"/>
        <sz val="11"/>
        <color theme="1"/>
        <rFont val="Calibri"/>
        <family val="2"/>
        <scheme val="minor"/>
      </rPr>
      <t>-1</t>
    </r>
    <r>
      <rPr>
        <b/>
        <sz val="11"/>
        <color theme="1"/>
        <rFont val="Calibri"/>
        <family val="2"/>
        <scheme val="minor"/>
      </rPr>
      <t>)</t>
    </r>
  </si>
  <si>
    <r>
      <t>Duplicates and Replicates (mg L</t>
    </r>
    <r>
      <rPr>
        <b/>
        <vertAlign val="superscript"/>
        <sz val="11"/>
        <color theme="1"/>
        <rFont val="Calibri"/>
        <family val="2"/>
        <scheme val="minor"/>
      </rPr>
      <t>-1</t>
    </r>
    <r>
      <rPr>
        <b/>
        <sz val="11"/>
        <color theme="1"/>
        <rFont val="Calibri"/>
        <family val="2"/>
        <scheme val="minor"/>
      </rPr>
      <t>)</t>
    </r>
  </si>
  <si>
    <r>
      <t>Reference Standards (mg L</t>
    </r>
    <r>
      <rPr>
        <b/>
        <vertAlign val="superscript"/>
        <sz val="11"/>
        <color theme="1"/>
        <rFont val="Calibri"/>
        <family val="2"/>
        <scheme val="minor"/>
      </rPr>
      <t>-1</t>
    </r>
    <r>
      <rPr>
        <b/>
        <sz val="11"/>
        <color theme="1"/>
        <rFont val="Calibri"/>
        <family val="2"/>
        <scheme val="minor"/>
      </rPr>
      <t>)</t>
    </r>
  </si>
  <si>
    <r>
      <t>Matrix Spikes (mg L</t>
    </r>
    <r>
      <rPr>
        <b/>
        <vertAlign val="superscript"/>
        <sz val="11"/>
        <color theme="1"/>
        <rFont val="Calibri"/>
        <family val="2"/>
        <scheme val="minor"/>
      </rPr>
      <t>-1</t>
    </r>
    <r>
      <rPr>
        <b/>
        <sz val="11"/>
        <color theme="1"/>
        <rFont val="Calibri"/>
        <family val="2"/>
        <scheme val="minor"/>
      </rPr>
      <t>)</t>
    </r>
  </si>
  <si>
    <t>QA-QC Acceptance Criteria:</t>
  </si>
  <si>
    <r>
      <t xml:space="preserve">    1. Slope precision </t>
    </r>
    <r>
      <rPr>
        <sz val="9"/>
        <color theme="1"/>
        <rFont val="Calibri"/>
        <family val="2"/>
      </rPr>
      <t>≤</t>
    </r>
    <r>
      <rPr>
        <sz val="9"/>
        <color theme="1"/>
        <rFont val="Calibri"/>
        <family val="2"/>
        <scheme val="minor"/>
      </rPr>
      <t>2% at the 2s level.</t>
    </r>
  </si>
  <si>
    <t xml:space="preserve">    2. Blanks &lt;10% of PQL.</t>
  </si>
  <si>
    <t xml:space="preserve">    5. Lab duplicates have no acceptance criteria.</t>
  </si>
  <si>
    <t>A. Yellow highlight indicates value outside of acceptance criteria defined below.</t>
  </si>
  <si>
    <t>B. The green highlight indicates the concentrations are less than the PQL, the lowest calibration standard and the blue highlight indicates the concentrations are greater than the highest calibration standard.</t>
  </si>
  <si>
    <t>SI</t>
  </si>
  <si>
    <t xml:space="preserve">    6. Lab replicate RPD &lt;±20%</t>
  </si>
  <si>
    <t>BRInE_ID</t>
  </si>
  <si>
    <t>Submitter_ID</t>
  </si>
  <si>
    <t>mg/L</t>
  </si>
  <si>
    <t xml:space="preserve">  ± B Error</t>
  </si>
  <si>
    <t xml:space="preserve"> ± Ba Error</t>
  </si>
  <si>
    <t>± Ca Error</t>
  </si>
  <si>
    <t>± Fe Error</t>
  </si>
  <si>
    <t>± K Error</t>
  </si>
  <si>
    <t>± Li Error</t>
  </si>
  <si>
    <t>± Mg Error</t>
  </si>
  <si>
    <t>± Mn Error</t>
  </si>
  <si>
    <t>± Na Error</t>
  </si>
  <si>
    <t>± Si Error</t>
  </si>
  <si>
    <t>± Sr Error</t>
  </si>
  <si>
    <t>Concentrations below the method detection limit (MDL), below the lowest calibration standard (PQL), or above the highest standard (Standard) are reported as the concentration of the MDL, PQL, or high standard with the sample's dilution factor.</t>
  </si>
  <si>
    <t>A. QA-QC and Sample Considerations</t>
  </si>
  <si>
    <t>B. Element concentrations based on:</t>
  </si>
  <si>
    <t>C. Calibration standards range and MDL concentrations</t>
  </si>
  <si>
    <r>
      <t>MDL (mg L</t>
    </r>
    <r>
      <rPr>
        <vertAlign val="superscript"/>
        <sz val="9"/>
        <color theme="1"/>
        <rFont val="Calibri"/>
        <family val="2"/>
        <scheme val="minor"/>
      </rPr>
      <t>-1</t>
    </r>
    <r>
      <rPr>
        <sz val="9"/>
        <color theme="1"/>
        <rFont val="Calibri"/>
        <family val="2"/>
        <scheme val="minor"/>
      </rPr>
      <t>)</t>
    </r>
  </si>
  <si>
    <t>D. Sample dilution factors. Stated concentrations already reflect dilution correction.</t>
  </si>
  <si>
    <t>SOP Version</t>
  </si>
  <si>
    <t>BRInE Sample ID</t>
  </si>
  <si>
    <t>Date of Analysis</t>
  </si>
  <si>
    <t>Analyst</t>
  </si>
  <si>
    <t>Reviewer</t>
  </si>
  <si>
    <t>Method Conditions</t>
  </si>
  <si>
    <t>N2 purge flow (l/min)</t>
  </si>
  <si>
    <t>Error limits correspond to the ± 2𝛔 precision uncertainties. Concentrations below MDL, below PQL, or greater than the highest standard are reported as &lt;MDL, &lt;PQL, or &gt;Stnd.</t>
  </si>
  <si>
    <t>02</t>
  </si>
  <si>
    <t>1.0</t>
  </si>
  <si>
    <t>0.05 - 2.5</t>
  </si>
  <si>
    <t>0.02 - 1</t>
  </si>
  <si>
    <t>1.0 - 50</t>
  </si>
  <si>
    <t>0.9 - 45</t>
  </si>
  <si>
    <t>0.05 -2.5</t>
  </si>
  <si>
    <t>0.2 - 10</t>
  </si>
  <si>
    <t>9 - 450</t>
  </si>
  <si>
    <t>0.3 -15</t>
  </si>
  <si>
    <t>Masterson.UT.20240725.001</t>
  </si>
  <si>
    <t>Masterson.UT.20240725.001: FD43</t>
  </si>
  <si>
    <t>DUP Masterson.UT.20240725.001: DUP FD43</t>
  </si>
  <si>
    <t>Masterson.UT.20240725.005</t>
  </si>
  <si>
    <t>Masterson.UT.20240725.005: FD75</t>
  </si>
  <si>
    <t>REP Masterson.UT.20240725.005: REP FD75</t>
  </si>
  <si>
    <t>MS: Masterson.UT.20240725.001: FD43</t>
  </si>
  <si>
    <r>
      <rPr>
        <vertAlign val="superscript"/>
        <sz val="11"/>
        <color theme="1"/>
        <rFont val="Calibri"/>
        <family val="2"/>
        <scheme val="minor"/>
      </rPr>
      <t>1</t>
    </r>
    <r>
      <rPr>
        <sz val="11"/>
        <color theme="1"/>
        <rFont val="Calibri"/>
        <family val="2"/>
        <scheme val="minor"/>
      </rPr>
      <t>LD: Masterson.UT.20240725.001: FD43</t>
    </r>
  </si>
  <si>
    <t>Spike Added</t>
  </si>
  <si>
    <t>FD43</t>
  </si>
  <si>
    <t>Masterson.UT.20240725.002</t>
  </si>
  <si>
    <t>FD50</t>
  </si>
  <si>
    <t>Masterson.UT.20240725.003</t>
  </si>
  <si>
    <t>FD51</t>
  </si>
  <si>
    <t>Masterson.UT.20240725.004</t>
  </si>
  <si>
    <t>FD68</t>
  </si>
  <si>
    <t>FD75</t>
  </si>
  <si>
    <t>Masterson.UT.20240725.006</t>
  </si>
  <si>
    <t>FD70</t>
  </si>
  <si>
    <t>Masterson.UT.20240725.007</t>
  </si>
  <si>
    <t>FD86</t>
  </si>
  <si>
    <t>Masterson.UT.20240725.008</t>
  </si>
  <si>
    <t>FD88</t>
  </si>
  <si>
    <t>&lt;0.001</t>
  </si>
  <si>
    <t>&lt;0.200</t>
  </si>
  <si>
    <t>&lt;PQL</t>
  </si>
  <si>
    <t>&lt;MDL</t>
  </si>
  <si>
    <t>&lt;0.125</t>
  </si>
  <si>
    <t>&lt;0.167</t>
  </si>
  <si>
    <t>&lt;0.143</t>
  </si>
  <si>
    <t>&lt;0.022</t>
  </si>
  <si>
    <t>&lt;0.050</t>
  </si>
  <si>
    <t>&lt;0.500</t>
  </si>
  <si>
    <t>&gt;STND</t>
  </si>
  <si>
    <r>
      <t xml:space="preserve">Certified Seawater </t>
    </r>
    <r>
      <rPr>
        <b/>
        <vertAlign val="subscript"/>
        <sz val="11"/>
        <color theme="1"/>
        <rFont val="Calibri"/>
        <family val="2"/>
        <scheme val="minor"/>
      </rPr>
      <t>(diluted)</t>
    </r>
  </si>
  <si>
    <t>&gt;STNDS</t>
  </si>
  <si>
    <t>&lt;0.04</t>
  </si>
  <si>
    <t>&lt;0.0007</t>
  </si>
  <si>
    <t>&lt;0.060</t>
  </si>
  <si>
    <t>&lt;0.005</t>
  </si>
  <si>
    <t>&lt;0.0002</t>
  </si>
  <si>
    <t>&lt;0.07</t>
  </si>
  <si>
    <t>&lt;0.008</t>
  </si>
  <si>
    <t>&lt;0.0001</t>
  </si>
  <si>
    <t>Masterson.UT.20240725.001-008</t>
  </si>
  <si>
    <t>August 14th, 2024</t>
  </si>
  <si>
    <t>A. Herzberg</t>
  </si>
  <si>
    <t>J. Chenault</t>
  </si>
  <si>
    <t>1. Potassium for blank #4 exceeds acceptance criteria. Value still below practical quantification limit (PQL) and reporting limit.</t>
  </si>
  <si>
    <t xml:space="preserve">2. One reference standard for Calcium exceeds acceptance criteria. Value is underestimated. Other reference standards and QC samples are within acceptance criteria. </t>
  </si>
  <si>
    <t>(i) Potassium for blank #4 exceeds acceptance criteria. Value still below practical quantification limit (PQL) and reporting limit.</t>
  </si>
  <si>
    <t xml:space="preserve">(ii) One reference standard for Calcium exceeds acceptance criteria. Value is underestimated. Other reference standards and QC samples are within acceptance criteria. </t>
  </si>
  <si>
    <t>Potassium for blank #4 exceeds acceptance criteria. Value still below practical quantification limit (PQL) and reporting limit.</t>
  </si>
  <si>
    <t xml:space="preserve">One reference standard for Calcium exceeds acceptance criteria. Value is underestimated. Other reference standards and QC samples are within acceptance 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</si>
</sst>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
    <numFmt numFmtId="165" formatCode="0.0000"/>
    <numFmt numFmtId="166" formatCode="0.000"/>
    <numFmt numFmtId="167" formatCode="#,##0.0"/>
  </numFmts>
  <fonts count="2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9"/>
      <color theme="1"/>
      <name val="Calibri"/>
      <family val="2"/>
      <scheme val="minor"/>
    </font>
    <font>
      <sz val="9"/>
      <color theme="1"/>
      <name val="Calibri"/>
      <family val="2"/>
      <scheme val="minor"/>
    </font>
    <font>
      <vertAlign val="superscript"/>
      <sz val="9"/>
      <color theme="1"/>
      <name val="Calibri"/>
      <family val="2"/>
      <scheme val="minor"/>
    </font>
    <font>
      <sz val="12"/>
      <color theme="1"/>
      <name val="Calibri"/>
      <family val="2"/>
      <scheme val="minor"/>
    </font>
    <font>
      <sz val="11"/>
      <color rgb="FFFF0000"/>
      <name val="Calibri"/>
      <family val="2"/>
      <scheme val="minor"/>
    </font>
    <font>
      <b/>
      <sz val="11"/>
      <color theme="1"/>
      <name val="Calibri"/>
      <family val="2"/>
      <scheme val="minor"/>
    </font>
    <font>
      <b/>
      <vertAlign val="superscript"/>
      <sz val="11"/>
      <color theme="1"/>
      <name val="Calibri"/>
      <family val="2"/>
      <scheme val="minor"/>
    </font>
    <font>
      <sz val="11"/>
      <name val="Calibri"/>
      <family val="2"/>
      <scheme val="minor"/>
    </font>
    <font>
      <vertAlign val="superscript"/>
      <sz val="11"/>
      <color theme="1"/>
      <name val="Calibri"/>
      <family val="2"/>
      <scheme val="minor"/>
    </font>
    <font>
      <b/>
      <sz val="16"/>
      <color theme="1"/>
      <name val="Calibri"/>
      <family val="2"/>
      <scheme val="minor"/>
    </font>
    <font>
      <i/>
      <sz val="11"/>
      <color theme="1"/>
      <name val="Calibri"/>
      <family val="2"/>
      <scheme val="minor"/>
    </font>
    <font>
      <vertAlign val="subscript"/>
      <sz val="12"/>
      <color theme="1"/>
      <name val="Calibri"/>
      <family val="2"/>
      <scheme val="minor"/>
    </font>
    <font>
      <sz val="9"/>
      <color theme="1"/>
      <name val="Calibri"/>
      <family val="2"/>
    </font>
    <font>
      <b/>
      <sz val="11"/>
      <name val="Calibri"/>
      <family val="2"/>
      <scheme val="minor"/>
    </font>
    <font>
      <b/>
      <vertAlign val="subscript"/>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4"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auto="1"/>
      </bottom>
      <diagonal/>
    </border>
    <border>
      <left style="thin">
        <color auto="1"/>
      </left>
      <right/>
      <top/>
      <bottom style="double">
        <color indexed="64"/>
      </bottom>
      <diagonal/>
    </border>
    <border>
      <left/>
      <right style="thin">
        <color auto="1"/>
      </right>
      <top/>
      <bottom style="double">
        <color indexed="64"/>
      </bottom>
      <diagonal/>
    </border>
    <border>
      <left/>
      <right/>
      <top style="double">
        <color indexed="64"/>
      </top>
      <bottom/>
      <diagonal/>
    </border>
    <border>
      <left style="thin">
        <color indexed="64"/>
      </left>
      <right/>
      <top style="double">
        <color indexed="64"/>
      </top>
      <bottom style="thin">
        <color indexed="64"/>
      </bottom>
      <diagonal/>
    </border>
    <border>
      <left/>
      <right style="thin">
        <color auto="1"/>
      </right>
      <top style="double">
        <color indexed="64"/>
      </top>
      <bottom style="thin">
        <color indexed="64"/>
      </bottom>
      <diagonal/>
    </border>
  </borders>
  <cellStyleXfs count="3">
    <xf numFmtId="0" fontId="0" fillId="0" borderId="0"/>
    <xf numFmtId="0" fontId="14" fillId="0" borderId="0"/>
    <xf numFmtId="0" fontId="14" fillId="3" borderId="0" applyNumberFormat="0" applyBorder="0" applyAlignment="0" applyProtection="0"/>
  </cellStyleXfs>
  <cellXfs count="229">
    <xf numFmtId="0" fontId="0" fillId="0" borderId="0" xfId="0"/>
    <xf numFmtId="0" fontId="9" fillId="0" borderId="0" xfId="0" applyFont="1"/>
    <xf numFmtId="0" fontId="7" fillId="0" borderId="0" xfId="0" applyFont="1"/>
    <xf numFmtId="0" fontId="12" fillId="0" borderId="0" xfId="0" applyFont="1"/>
    <xf numFmtId="0" fontId="12" fillId="0" borderId="12" xfId="0" applyFont="1" applyBorder="1" applyAlignment="1">
      <alignment horizontal="center"/>
    </xf>
    <xf numFmtId="0" fontId="16" fillId="2" borderId="12" xfId="0" applyFont="1" applyFill="1" applyBorder="1" applyAlignment="1">
      <alignment horizontal="center" vertical="center"/>
    </xf>
    <xf numFmtId="0" fontId="6" fillId="0" borderId="0" xfId="0" applyFont="1"/>
    <xf numFmtId="164" fontId="6" fillId="0" borderId="12" xfId="0" applyNumberFormat="1" applyFont="1" applyFill="1" applyBorder="1" applyAlignment="1">
      <alignment horizontal="center"/>
    </xf>
    <xf numFmtId="0" fontId="6" fillId="0" borderId="0" xfId="0" applyFont="1" applyAlignment="1">
      <alignment horizontal="center" vertical="center"/>
    </xf>
    <xf numFmtId="2" fontId="6" fillId="0" borderId="0" xfId="0" applyNumberFormat="1" applyFont="1" applyAlignment="1">
      <alignment horizontal="center" vertical="top"/>
    </xf>
    <xf numFmtId="2" fontId="6" fillId="0" borderId="0" xfId="0" applyNumberFormat="1" applyFont="1" applyAlignment="1">
      <alignment horizontal="center"/>
    </xf>
    <xf numFmtId="0" fontId="6" fillId="2" borderId="12" xfId="0" applyFont="1" applyFill="1" applyBorder="1" applyAlignment="1">
      <alignment horizontal="center" vertical="center"/>
    </xf>
    <xf numFmtId="0" fontId="6" fillId="0" borderId="12" xfId="0" applyFont="1" applyBorder="1" applyAlignment="1">
      <alignment horizontal="center"/>
    </xf>
    <xf numFmtId="166" fontId="6" fillId="0" borderId="12" xfId="0" applyNumberFormat="1" applyFont="1" applyFill="1" applyBorder="1" applyAlignment="1">
      <alignment horizontal="center"/>
    </xf>
    <xf numFmtId="2" fontId="6" fillId="0" borderId="12" xfId="0" applyNumberFormat="1" applyFont="1" applyFill="1" applyBorder="1" applyAlignment="1">
      <alignment horizontal="center"/>
    </xf>
    <xf numFmtId="164" fontId="6" fillId="0" borderId="0" xfId="0" applyNumberFormat="1" applyFont="1" applyAlignment="1">
      <alignment horizontal="center"/>
    </xf>
    <xf numFmtId="166" fontId="18" fillId="0" borderId="12" xfId="0" applyNumberFormat="1" applyFont="1" applyFill="1" applyBorder="1" applyAlignment="1">
      <alignment horizontal="center"/>
    </xf>
    <xf numFmtId="2" fontId="18" fillId="0" borderId="12" xfId="0" applyNumberFormat="1" applyFont="1" applyFill="1" applyBorder="1" applyAlignment="1">
      <alignment horizontal="center"/>
    </xf>
    <xf numFmtId="166" fontId="6" fillId="0" borderId="0" xfId="0" applyNumberFormat="1" applyFont="1" applyAlignment="1">
      <alignment horizontal="center"/>
    </xf>
    <xf numFmtId="1" fontId="6" fillId="0" borderId="0" xfId="0" applyNumberFormat="1" applyFont="1" applyAlignment="1">
      <alignment horizontal="center"/>
    </xf>
    <xf numFmtId="0" fontId="6" fillId="0" borderId="0" xfId="0" applyFont="1" applyBorder="1"/>
    <xf numFmtId="0" fontId="6" fillId="0" borderId="0" xfId="0" applyFont="1" applyBorder="1" applyAlignment="1">
      <alignment horizontal="center" vertical="center"/>
    </xf>
    <xf numFmtId="0" fontId="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1" fontId="6" fillId="0" borderId="0" xfId="0" applyNumberFormat="1" applyFont="1" applyBorder="1" applyAlignment="1">
      <alignment horizontal="center"/>
    </xf>
    <xf numFmtId="0" fontId="6" fillId="0" borderId="0" xfId="0" applyFont="1" applyAlignment="1">
      <alignment horizontal="center"/>
    </xf>
    <xf numFmtId="0" fontId="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11" xfId="0" applyFont="1" applyFill="1" applyBorder="1" applyAlignment="1">
      <alignment horizontal="center" vertical="center"/>
    </xf>
    <xf numFmtId="0" fontId="6" fillId="0" borderId="0" xfId="0" applyFont="1" applyFill="1"/>
    <xf numFmtId="0" fontId="6" fillId="0" borderId="0" xfId="0" applyFont="1" applyFill="1" applyBorder="1" applyAlignment="1">
      <alignment horizontal="center"/>
    </xf>
    <xf numFmtId="0" fontId="6" fillId="0" borderId="5" xfId="0" applyFont="1" applyBorder="1"/>
    <xf numFmtId="0" fontId="18" fillId="0" borderId="0" xfId="0" applyFont="1"/>
    <xf numFmtId="0" fontId="16" fillId="0" borderId="0" xfId="0" applyFont="1" applyAlignment="1">
      <alignment horizontal="left"/>
    </xf>
    <xf numFmtId="0" fontId="6" fillId="0" borderId="0" xfId="0" applyFont="1" applyAlignment="1">
      <alignment vertical="top"/>
    </xf>
    <xf numFmtId="0" fontId="21" fillId="0" borderId="12" xfId="0" applyFont="1" applyBorder="1" applyAlignment="1">
      <alignment horizontal="center"/>
    </xf>
    <xf numFmtId="2" fontId="6" fillId="0" borderId="12" xfId="0" applyNumberFormat="1" applyFont="1" applyBorder="1" applyAlignment="1">
      <alignment horizontal="center"/>
    </xf>
    <xf numFmtId="164" fontId="6" fillId="0" borderId="12" xfId="0" applyNumberFormat="1" applyFont="1" applyBorder="1" applyAlignment="1">
      <alignment horizontal="center"/>
    </xf>
    <xf numFmtId="1" fontId="6" fillId="0" borderId="12" xfId="0" applyNumberFormat="1" applyFont="1" applyBorder="1" applyAlignment="1">
      <alignment horizontal="center"/>
    </xf>
    <xf numFmtId="0" fontId="6" fillId="0" borderId="12" xfId="0" applyFont="1" applyBorder="1" applyAlignment="1">
      <alignment horizontal="center" vertical="center"/>
    </xf>
    <xf numFmtId="164" fontId="6" fillId="0" borderId="12" xfId="0" applyNumberFormat="1" applyFont="1" applyBorder="1" applyAlignment="1">
      <alignment horizontal="center" vertical="center"/>
    </xf>
    <xf numFmtId="166" fontId="6" fillId="0" borderId="12" xfId="0" applyNumberFormat="1" applyFont="1" applyBorder="1" applyAlignment="1">
      <alignment horizontal="center"/>
    </xf>
    <xf numFmtId="164" fontId="6" fillId="0" borderId="12" xfId="0" applyNumberFormat="1" applyFont="1" applyFill="1" applyBorder="1" applyAlignment="1">
      <alignment horizontal="center" vertical="center"/>
    </xf>
    <xf numFmtId="1" fontId="6" fillId="0" borderId="12" xfId="0" applyNumberFormat="1" applyFont="1" applyFill="1" applyBorder="1" applyAlignment="1">
      <alignment horizontal="center"/>
    </xf>
    <xf numFmtId="1" fontId="6" fillId="0" borderId="12" xfId="0" applyNumberFormat="1" applyFont="1" applyFill="1" applyBorder="1" applyAlignment="1">
      <alignment horizontal="center" vertical="center"/>
    </xf>
    <xf numFmtId="165" fontId="6" fillId="0" borderId="12" xfId="0" applyNumberFormat="1" applyFont="1" applyFill="1" applyBorder="1" applyAlignment="1">
      <alignment horizontal="center"/>
    </xf>
    <xf numFmtId="167" fontId="9" fillId="0" borderId="12" xfId="0" applyNumberFormat="1" applyFont="1" applyFill="1" applyBorder="1" applyAlignment="1">
      <alignment horizontal="center" vertical="top"/>
    </xf>
    <xf numFmtId="0" fontId="9" fillId="0" borderId="12" xfId="0" applyFont="1" applyFill="1" applyBorder="1" applyAlignment="1">
      <alignment horizontal="center" vertical="top"/>
    </xf>
    <xf numFmtId="0" fontId="9" fillId="0" borderId="12" xfId="0" applyFont="1" applyFill="1" applyBorder="1" applyAlignment="1">
      <alignment horizontal="center" vertical="center"/>
    </xf>
    <xf numFmtId="0" fontId="9" fillId="0" borderId="12" xfId="0" applyFont="1" applyFill="1" applyBorder="1" applyAlignment="1">
      <alignment horizontal="center"/>
    </xf>
    <xf numFmtId="164" fontId="9" fillId="0" borderId="12" xfId="0" applyNumberFormat="1" applyFont="1" applyFill="1" applyBorder="1" applyAlignment="1">
      <alignment horizontal="center"/>
    </xf>
    <xf numFmtId="166" fontId="6" fillId="0" borderId="12" xfId="0" applyNumberFormat="1" applyFont="1" applyFill="1" applyBorder="1" applyAlignment="1">
      <alignment horizontal="center" vertical="center"/>
    </xf>
    <xf numFmtId="2" fontId="6" fillId="0" borderId="12" xfId="0" applyNumberFormat="1" applyFont="1" applyFill="1" applyBorder="1" applyAlignment="1">
      <alignment horizontal="center" vertical="center"/>
    </xf>
    <xf numFmtId="0" fontId="6" fillId="0" borderId="12" xfId="0" applyFont="1" applyFill="1" applyBorder="1" applyAlignment="1">
      <alignment horizontal="center" vertical="top"/>
    </xf>
    <xf numFmtId="2" fontId="6" fillId="0" borderId="12" xfId="0" applyNumberFormat="1" applyFont="1" applyFill="1" applyBorder="1" applyAlignment="1">
      <alignment horizontal="center" vertical="top"/>
    </xf>
    <xf numFmtId="0" fontId="16" fillId="0" borderId="16" xfId="0" applyFont="1" applyBorder="1"/>
    <xf numFmtId="0" fontId="6" fillId="0" borderId="16" xfId="0" applyFont="1" applyBorder="1"/>
    <xf numFmtId="0" fontId="12" fillId="4" borderId="12" xfId="0" applyFont="1" applyFill="1" applyBorder="1" applyAlignment="1">
      <alignment horizontal="center"/>
    </xf>
    <xf numFmtId="0" fontId="11" fillId="0" borderId="17" xfId="1" applyFont="1" applyBorder="1" applyAlignment="1">
      <alignment horizontal="center"/>
    </xf>
    <xf numFmtId="0" fontId="12" fillId="0" borderId="18" xfId="1" applyFont="1" applyBorder="1"/>
    <xf numFmtId="0" fontId="12" fillId="0" borderId="8" xfId="1" applyFont="1" applyBorder="1"/>
    <xf numFmtId="0" fontId="12" fillId="0" borderId="5" xfId="1" applyFont="1" applyBorder="1"/>
    <xf numFmtId="0" fontId="12" fillId="0" borderId="12" xfId="0" applyFont="1" applyBorder="1" applyAlignment="1">
      <alignment horizontal="center"/>
    </xf>
    <xf numFmtId="0" fontId="6" fillId="0" borderId="0" xfId="0" applyFont="1" applyBorder="1" applyAlignment="1">
      <alignment horizontal="center"/>
    </xf>
    <xf numFmtId="166" fontId="6" fillId="0" borderId="0" xfId="0" applyNumberFormat="1" applyFont="1" applyAlignment="1">
      <alignment horizontal="center" vertical="center"/>
    </xf>
    <xf numFmtId="2" fontId="6" fillId="0" borderId="0" xfId="0" applyNumberFormat="1" applyFont="1" applyAlignment="1">
      <alignment horizontal="left"/>
    </xf>
    <xf numFmtId="0" fontId="16" fillId="0" borderId="0" xfId="0" applyFont="1" applyAlignment="1">
      <alignment vertical="top"/>
    </xf>
    <xf numFmtId="49" fontId="6" fillId="0" borderId="0" xfId="0" applyNumberFormat="1" applyFont="1" applyAlignment="1">
      <alignment vertical="top"/>
    </xf>
    <xf numFmtId="0" fontId="6" fillId="0" borderId="0" xfId="0" applyFont="1" applyAlignment="1">
      <alignment horizontal="center" wrapText="1"/>
    </xf>
    <xf numFmtId="0" fontId="10" fillId="0" borderId="0" xfId="0" applyFont="1" applyAlignment="1">
      <alignment horizontal="left"/>
    </xf>
    <xf numFmtId="0" fontId="9" fillId="0" borderId="0" xfId="0" applyFont="1" applyBorder="1" applyAlignment="1">
      <alignment horizontal="center"/>
    </xf>
    <xf numFmtId="0" fontId="9" fillId="0" borderId="0" xfId="0" applyFont="1" applyBorder="1" applyAlignment="1">
      <alignment horizontal="center" wrapText="1"/>
    </xf>
    <xf numFmtId="0" fontId="6" fillId="0" borderId="1" xfId="0" applyFont="1" applyFill="1" applyBorder="1" applyAlignment="1">
      <alignment horizontal="center"/>
    </xf>
    <xf numFmtId="0" fontId="6" fillId="0" borderId="3" xfId="0" applyFont="1" applyFill="1" applyBorder="1" applyAlignment="1">
      <alignment horizontal="center"/>
    </xf>
    <xf numFmtId="0" fontId="6" fillId="0" borderId="20" xfId="0" applyFont="1" applyFill="1" applyBorder="1" applyAlignment="1">
      <alignment horizontal="center"/>
    </xf>
    <xf numFmtId="0" fontId="6" fillId="0" borderId="21" xfId="0" applyFont="1" applyFill="1" applyBorder="1" applyAlignment="1">
      <alignment horizontal="center"/>
    </xf>
    <xf numFmtId="0" fontId="6" fillId="0" borderId="16" xfId="0" applyFont="1" applyFill="1" applyBorder="1" applyAlignment="1">
      <alignment horizontal="center"/>
    </xf>
    <xf numFmtId="1" fontId="6" fillId="0" borderId="7" xfId="1" applyNumberFormat="1" applyFont="1" applyFill="1" applyBorder="1" applyAlignment="1">
      <alignment horizontal="center"/>
    </xf>
    <xf numFmtId="1" fontId="6" fillId="0" borderId="9" xfId="1" applyNumberFormat="1" applyFont="1" applyFill="1" applyBorder="1" applyAlignment="1">
      <alignment horizontal="center"/>
    </xf>
    <xf numFmtId="0" fontId="6" fillId="0" borderId="2" xfId="0" applyFont="1" applyFill="1" applyBorder="1" applyAlignment="1">
      <alignment horizontal="center"/>
    </xf>
    <xf numFmtId="1" fontId="6" fillId="0" borderId="4" xfId="1" applyNumberFormat="1" applyFont="1" applyFill="1" applyBorder="1" applyAlignment="1">
      <alignment horizontal="center"/>
    </xf>
    <xf numFmtId="1" fontId="6" fillId="0" borderId="6" xfId="1" applyNumberFormat="1" applyFont="1" applyFill="1" applyBorder="1" applyAlignment="1">
      <alignment horizontal="center"/>
    </xf>
    <xf numFmtId="0" fontId="16" fillId="0" borderId="17" xfId="0" applyFont="1" applyBorder="1" applyAlignment="1">
      <alignment vertical="top"/>
    </xf>
    <xf numFmtId="0" fontId="6" fillId="0" borderId="17" xfId="0" applyFont="1" applyBorder="1"/>
    <xf numFmtId="0" fontId="15" fillId="0" borderId="17" xfId="1" applyFont="1" applyBorder="1"/>
    <xf numFmtId="0" fontId="6" fillId="0" borderId="17" xfId="0" applyFont="1" applyBorder="1" applyAlignment="1">
      <alignment horizontal="center"/>
    </xf>
    <xf numFmtId="0" fontId="6" fillId="0" borderId="23" xfId="1" applyFont="1" applyBorder="1"/>
    <xf numFmtId="0" fontId="6" fillId="0" borderId="7" xfId="1" applyFont="1" applyBorder="1"/>
    <xf numFmtId="164" fontId="6" fillId="0" borderId="7" xfId="1" applyNumberFormat="1" applyFont="1" applyBorder="1" applyAlignment="1">
      <alignment horizontal="center"/>
    </xf>
    <xf numFmtId="164" fontId="6" fillId="0" borderId="9" xfId="1" applyNumberFormat="1" applyFont="1" applyBorder="1" applyAlignment="1">
      <alignment horizontal="center"/>
    </xf>
    <xf numFmtId="2" fontId="6" fillId="0" borderId="7" xfId="1" applyNumberFormat="1" applyFont="1" applyBorder="1" applyAlignment="1">
      <alignment horizontal="center"/>
    </xf>
    <xf numFmtId="2" fontId="6" fillId="0" borderId="9" xfId="1" applyNumberFormat="1" applyFont="1" applyBorder="1" applyAlignment="1">
      <alignment horizontal="center"/>
    </xf>
    <xf numFmtId="0" fontId="6" fillId="0" borderId="16" xfId="0" applyFont="1" applyBorder="1" applyAlignment="1">
      <alignment horizontal="center"/>
    </xf>
    <xf numFmtId="0" fontId="16" fillId="0" borderId="0" xfId="0" applyFont="1" applyBorder="1"/>
    <xf numFmtId="0" fontId="16" fillId="0" borderId="0" xfId="1" applyFont="1"/>
    <xf numFmtId="166" fontId="12" fillId="0" borderId="12" xfId="0" applyNumberFormat="1" applyFont="1" applyBorder="1" applyAlignment="1">
      <alignment horizontal="center"/>
    </xf>
    <xf numFmtId="0" fontId="12" fillId="5" borderId="12" xfId="0" applyFont="1" applyFill="1" applyBorder="1" applyAlignment="1">
      <alignment horizontal="center" vertical="top"/>
    </xf>
    <xf numFmtId="0" fontId="12" fillId="5" borderId="12" xfId="0" applyFont="1" applyFill="1" applyBorder="1" applyAlignment="1">
      <alignment horizontal="center"/>
    </xf>
    <xf numFmtId="0" fontId="12" fillId="0" borderId="12" xfId="0" applyFont="1" applyBorder="1"/>
    <xf numFmtId="0" fontId="12" fillId="5" borderId="12" xfId="0" applyFont="1" applyFill="1" applyBorder="1" applyAlignment="1">
      <alignment horizontal="center" wrapText="1"/>
    </xf>
    <xf numFmtId="0" fontId="16" fillId="0" borderId="0" xfId="1" applyFont="1" applyAlignment="1">
      <alignment horizontal="left"/>
    </xf>
    <xf numFmtId="164" fontId="12" fillId="0" borderId="17" xfId="1" applyNumberFormat="1" applyFont="1" applyBorder="1" applyAlignment="1">
      <alignment horizontal="center"/>
    </xf>
    <xf numFmtId="49" fontId="12" fillId="4" borderId="18" xfId="1" applyNumberFormat="1" applyFont="1" applyFill="1" applyBorder="1" applyAlignment="1">
      <alignment vertical="center"/>
    </xf>
    <xf numFmtId="49" fontId="12" fillId="4" borderId="18" xfId="1" applyNumberFormat="1" applyFont="1" applyFill="1" applyBorder="1"/>
    <xf numFmtId="49" fontId="12" fillId="0" borderId="8" xfId="0" applyNumberFormat="1" applyFont="1" applyBorder="1"/>
    <xf numFmtId="49" fontId="12" fillId="4" borderId="8" xfId="1" applyNumberFormat="1" applyFont="1" applyFill="1" applyBorder="1" applyAlignment="1">
      <alignment vertical="center"/>
    </xf>
    <xf numFmtId="49" fontId="12" fillId="4" borderId="8" xfId="1" applyNumberFormat="1" applyFont="1" applyFill="1" applyBorder="1"/>
    <xf numFmtId="49" fontId="12" fillId="0" borderId="8" xfId="1" applyNumberFormat="1" applyFont="1" applyBorder="1" applyAlignment="1">
      <alignment vertical="center"/>
    </xf>
    <xf numFmtId="49" fontId="12" fillId="0" borderId="8" xfId="1" applyNumberFormat="1" applyFont="1" applyBorder="1"/>
    <xf numFmtId="0" fontId="12" fillId="0" borderId="17" xfId="1" applyFont="1" applyBorder="1" applyAlignment="1">
      <alignment horizontal="center" vertical="center" wrapText="1"/>
    </xf>
    <xf numFmtId="0" fontId="12" fillId="0" borderId="17" xfId="1" applyFont="1" applyBorder="1" applyAlignment="1">
      <alignment horizontal="center" vertical="center"/>
    </xf>
    <xf numFmtId="0" fontId="11" fillId="0" borderId="0" xfId="2" applyFont="1" applyFill="1"/>
    <xf numFmtId="0" fontId="12" fillId="0" borderId="0" xfId="2" applyFont="1" applyFill="1"/>
    <xf numFmtId="0" fontId="16" fillId="0" borderId="16" xfId="1" applyFont="1" applyBorder="1"/>
    <xf numFmtId="0" fontId="12" fillId="0" borderId="16" xfId="0" applyFont="1" applyBorder="1"/>
    <xf numFmtId="166" fontId="6" fillId="0" borderId="12" xfId="0" applyNumberFormat="1" applyFont="1" applyBorder="1" applyAlignment="1">
      <alignment horizontal="center" vertical="center"/>
    </xf>
    <xf numFmtId="2" fontId="6" fillId="0" borderId="12" xfId="0" applyNumberFormat="1" applyFont="1" applyBorder="1" applyAlignment="1">
      <alignment horizontal="center" vertical="center"/>
    </xf>
    <xf numFmtId="1" fontId="6" fillId="0" borderId="12" xfId="0" applyNumberFormat="1" applyFont="1" applyBorder="1" applyAlignment="1">
      <alignment horizontal="center" vertical="center"/>
    </xf>
    <xf numFmtId="1" fontId="6" fillId="0" borderId="12" xfId="0" applyNumberFormat="1" applyFont="1" applyBorder="1" applyAlignment="1">
      <alignment horizontal="center" vertical="top"/>
    </xf>
    <xf numFmtId="166" fontId="9" fillId="6" borderId="12" xfId="0" applyNumberFormat="1" applyFont="1" applyFill="1" applyBorder="1" applyAlignment="1">
      <alignment horizontal="center" vertical="top"/>
    </xf>
    <xf numFmtId="165" fontId="6" fillId="6" borderId="12" xfId="0" applyNumberFormat="1" applyFont="1" applyFill="1" applyBorder="1" applyAlignment="1">
      <alignment horizontal="center" vertical="center"/>
    </xf>
    <xf numFmtId="166" fontId="6" fillId="6" borderId="12" xfId="0" applyNumberFormat="1" applyFont="1" applyFill="1" applyBorder="1" applyAlignment="1">
      <alignment horizontal="center" vertical="center"/>
    </xf>
    <xf numFmtId="0" fontId="9" fillId="7" borderId="12" xfId="0" applyFont="1" applyFill="1" applyBorder="1" applyAlignment="1">
      <alignment horizontal="center" vertical="top"/>
    </xf>
    <xf numFmtId="164" fontId="9" fillId="7" borderId="12" xfId="0" applyNumberFormat="1" applyFont="1" applyFill="1" applyBorder="1" applyAlignment="1">
      <alignment horizontal="center"/>
    </xf>
    <xf numFmtId="165" fontId="6" fillId="6" borderId="12" xfId="0" applyNumberFormat="1" applyFont="1" applyFill="1" applyBorder="1" applyAlignment="1">
      <alignment horizontal="center"/>
    </xf>
    <xf numFmtId="164" fontId="6" fillId="7" borderId="12" xfId="0" applyNumberFormat="1" applyFont="1" applyFill="1" applyBorder="1" applyAlignment="1">
      <alignment horizontal="center" vertical="center"/>
    </xf>
    <xf numFmtId="166" fontId="6" fillId="6" borderId="12" xfId="0" applyNumberFormat="1" applyFont="1" applyFill="1" applyBorder="1" applyAlignment="1">
      <alignment horizontal="center"/>
    </xf>
    <xf numFmtId="165" fontId="6" fillId="6" borderId="12" xfId="0" applyNumberFormat="1" applyFont="1" applyFill="1" applyBorder="1" applyAlignment="1">
      <alignment horizontal="center" vertical="top"/>
    </xf>
    <xf numFmtId="166" fontId="6" fillId="6" borderId="12" xfId="0" applyNumberFormat="1" applyFont="1" applyFill="1" applyBorder="1" applyAlignment="1">
      <alignment horizontal="center" vertical="top"/>
    </xf>
    <xf numFmtId="0" fontId="5" fillId="0" borderId="21" xfId="0" applyFont="1" applyFill="1" applyBorder="1" applyAlignment="1">
      <alignment horizontal="center"/>
    </xf>
    <xf numFmtId="49" fontId="12" fillId="0" borderId="12" xfId="2" applyNumberFormat="1" applyFont="1" applyFill="1" applyBorder="1"/>
    <xf numFmtId="0" fontId="12" fillId="0" borderId="12" xfId="2" applyFont="1" applyFill="1" applyBorder="1"/>
    <xf numFmtId="0" fontId="12" fillId="0" borderId="12" xfId="0" applyFont="1" applyBorder="1" applyAlignment="1">
      <alignment horizontal="center"/>
    </xf>
    <xf numFmtId="164" fontId="6" fillId="0" borderId="12" xfId="0" applyNumberFormat="1" applyFont="1" applyFill="1" applyBorder="1" applyAlignment="1">
      <alignment horizontal="center" vertical="top"/>
    </xf>
    <xf numFmtId="164" fontId="3" fillId="0" borderId="12" xfId="0" applyNumberFormat="1" applyFont="1" applyFill="1" applyBorder="1" applyAlignment="1">
      <alignment horizontal="center" vertical="top"/>
    </xf>
    <xf numFmtId="0" fontId="6" fillId="0" borderId="12" xfId="0" applyNumberFormat="1" applyFont="1" applyFill="1" applyBorder="1" applyAlignment="1">
      <alignment horizontal="center"/>
    </xf>
    <xf numFmtId="0" fontId="3" fillId="0" borderId="12" xfId="0" applyFont="1" applyFill="1" applyBorder="1" applyAlignment="1">
      <alignment horizontal="center" vertical="center"/>
    </xf>
    <xf numFmtId="0" fontId="3" fillId="0" borderId="12" xfId="0" applyFont="1" applyBorder="1" applyAlignment="1">
      <alignment horizontal="center"/>
    </xf>
    <xf numFmtId="0" fontId="3" fillId="0" borderId="12" xfId="0" applyFont="1" applyBorder="1" applyAlignment="1">
      <alignment horizontal="center" vertical="center"/>
    </xf>
    <xf numFmtId="164" fontId="6" fillId="0" borderId="23" xfId="1" applyNumberFormat="1" applyFont="1" applyBorder="1" applyAlignment="1">
      <alignment horizontal="center"/>
    </xf>
    <xf numFmtId="164" fontId="6" fillId="0" borderId="24" xfId="1" applyNumberFormat="1" applyFont="1" applyBorder="1" applyAlignment="1">
      <alignment horizontal="center"/>
    </xf>
    <xf numFmtId="2" fontId="6" fillId="0" borderId="23" xfId="1" applyNumberFormat="1" applyFont="1" applyBorder="1" applyAlignment="1">
      <alignment horizontal="center"/>
    </xf>
    <xf numFmtId="2" fontId="6" fillId="0" borderId="24" xfId="1" applyNumberFormat="1" applyFont="1" applyBorder="1" applyAlignment="1">
      <alignment horizontal="center"/>
    </xf>
    <xf numFmtId="166" fontId="6" fillId="0" borderId="7" xfId="1" applyNumberFormat="1" applyFont="1" applyBorder="1" applyAlignment="1">
      <alignment horizontal="center"/>
    </xf>
    <xf numFmtId="166" fontId="6" fillId="0" borderId="9" xfId="1" applyNumberFormat="1" applyFont="1" applyBorder="1" applyAlignment="1">
      <alignment horizontal="center"/>
    </xf>
    <xf numFmtId="164" fontId="6" fillId="0" borderId="24" xfId="1" quotePrefix="1" applyNumberFormat="1" applyFont="1" applyBorder="1" applyAlignment="1">
      <alignment horizontal="center"/>
    </xf>
    <xf numFmtId="164" fontId="6" fillId="0" borderId="4" xfId="1" applyNumberFormat="1" applyFont="1" applyFill="1" applyBorder="1" applyAlignment="1">
      <alignment horizontal="center"/>
    </xf>
    <xf numFmtId="164" fontId="6" fillId="0" borderId="6" xfId="1" applyNumberFormat="1" applyFont="1" applyFill="1" applyBorder="1" applyAlignment="1">
      <alignment horizontal="center"/>
    </xf>
    <xf numFmtId="164" fontId="6" fillId="0" borderId="7" xfId="1" applyNumberFormat="1" applyFont="1" applyFill="1" applyBorder="1" applyAlignment="1">
      <alignment horizontal="center"/>
    </xf>
    <xf numFmtId="164" fontId="6" fillId="0" borderId="9" xfId="1" applyNumberFormat="1" applyFont="1" applyFill="1" applyBorder="1" applyAlignment="1">
      <alignment horizontal="center"/>
    </xf>
    <xf numFmtId="2" fontId="6" fillId="0" borderId="4" xfId="1" applyNumberFormat="1" applyFont="1" applyFill="1" applyBorder="1" applyAlignment="1">
      <alignment horizontal="center"/>
    </xf>
    <xf numFmtId="2" fontId="6" fillId="0" borderId="6" xfId="1" applyNumberFormat="1" applyFont="1" applyFill="1" applyBorder="1" applyAlignment="1">
      <alignment horizontal="center"/>
    </xf>
    <xf numFmtId="2" fontId="6" fillId="0" borderId="7" xfId="1" applyNumberFormat="1" applyFont="1" applyFill="1" applyBorder="1" applyAlignment="1">
      <alignment horizontal="center"/>
    </xf>
    <xf numFmtId="2" fontId="6" fillId="0" borderId="9" xfId="1" applyNumberFormat="1" applyFont="1" applyFill="1" applyBorder="1" applyAlignment="1">
      <alignment horizontal="center"/>
    </xf>
    <xf numFmtId="166" fontId="6" fillId="0" borderId="4" xfId="1" applyNumberFormat="1" applyFont="1" applyFill="1" applyBorder="1" applyAlignment="1">
      <alignment horizontal="center"/>
    </xf>
    <xf numFmtId="166" fontId="6" fillId="0" borderId="6" xfId="1" applyNumberFormat="1" applyFont="1" applyFill="1" applyBorder="1" applyAlignment="1">
      <alignment horizontal="center"/>
    </xf>
    <xf numFmtId="166" fontId="6" fillId="0" borderId="7" xfId="1" applyNumberFormat="1" applyFont="1" applyFill="1" applyBorder="1" applyAlignment="1">
      <alignment horizontal="center"/>
    </xf>
    <xf numFmtId="166" fontId="6" fillId="0" borderId="9" xfId="1" applyNumberFormat="1" applyFont="1" applyFill="1" applyBorder="1" applyAlignment="1">
      <alignment horizontal="center"/>
    </xf>
    <xf numFmtId="2" fontId="6" fillId="0" borderId="6" xfId="1" quotePrefix="1" applyNumberFormat="1" applyFont="1" applyFill="1" applyBorder="1" applyAlignment="1">
      <alignment horizontal="center"/>
    </xf>
    <xf numFmtId="164" fontId="6" fillId="0" borderId="8" xfId="1" applyNumberFormat="1" applyFont="1" applyFill="1" applyBorder="1" applyAlignment="1">
      <alignment horizontal="center"/>
    </xf>
    <xf numFmtId="2" fontId="6" fillId="0" borderId="5" xfId="1" applyNumberFormat="1" applyFont="1" applyFill="1" applyBorder="1" applyAlignment="1">
      <alignment horizontal="center"/>
    </xf>
    <xf numFmtId="2" fontId="6" fillId="0" borderId="5" xfId="1" quotePrefix="1" applyNumberFormat="1" applyFont="1" applyFill="1" applyBorder="1" applyAlignment="1">
      <alignment horizontal="center"/>
    </xf>
    <xf numFmtId="2" fontId="6" fillId="0" borderId="8" xfId="1" applyNumberFormat="1" applyFont="1" applyFill="1" applyBorder="1" applyAlignment="1">
      <alignment horizontal="center"/>
    </xf>
    <xf numFmtId="0" fontId="6" fillId="0" borderId="24" xfId="1" applyFont="1" applyBorder="1" applyAlignment="1">
      <alignment horizontal="center"/>
    </xf>
    <xf numFmtId="0" fontId="6" fillId="0" borderId="9" xfId="1" applyFont="1" applyBorder="1" applyAlignment="1">
      <alignment horizontal="center"/>
    </xf>
    <xf numFmtId="164" fontId="12" fillId="4" borderId="19" xfId="1" applyNumberFormat="1" applyFont="1" applyFill="1" applyBorder="1" applyAlignment="1">
      <alignment horizontal="center"/>
    </xf>
    <xf numFmtId="164" fontId="12" fillId="0" borderId="7" xfId="1" applyNumberFormat="1" applyFont="1" applyBorder="1" applyAlignment="1">
      <alignment horizontal="center"/>
    </xf>
    <xf numFmtId="164" fontId="12" fillId="4" borderId="7" xfId="1" applyNumberFormat="1" applyFont="1" applyFill="1" applyBorder="1" applyAlignment="1">
      <alignment horizontal="center"/>
    </xf>
    <xf numFmtId="165" fontId="6" fillId="0" borderId="0" xfId="0" applyNumberFormat="1" applyFont="1" applyAlignment="1">
      <alignment horizontal="center"/>
    </xf>
    <xf numFmtId="166" fontId="3" fillId="0" borderId="6" xfId="1" applyNumberFormat="1" applyFont="1" applyFill="1" applyBorder="1" applyAlignment="1">
      <alignment horizontal="center"/>
    </xf>
    <xf numFmtId="166" fontId="3" fillId="0" borderId="9" xfId="1" applyNumberFormat="1" applyFont="1" applyFill="1" applyBorder="1" applyAlignment="1">
      <alignment horizontal="center"/>
    </xf>
    <xf numFmtId="166" fontId="3" fillId="0" borderId="4" xfId="1" applyNumberFormat="1" applyFont="1" applyFill="1" applyBorder="1" applyAlignment="1">
      <alignment horizontal="center"/>
    </xf>
    <xf numFmtId="166" fontId="3" fillId="0" borderId="7" xfId="1" applyNumberFormat="1" applyFont="1" applyFill="1" applyBorder="1" applyAlignment="1">
      <alignment horizontal="center"/>
    </xf>
    <xf numFmtId="166" fontId="6" fillId="0" borderId="0" xfId="0" applyNumberFormat="1" applyFont="1" applyFill="1" applyAlignment="1">
      <alignment horizontal="center"/>
    </xf>
    <xf numFmtId="166" fontId="3" fillId="0" borderId="12" xfId="0" applyNumberFormat="1" applyFont="1" applyFill="1" applyBorder="1" applyAlignment="1">
      <alignment horizontal="center"/>
    </xf>
    <xf numFmtId="164" fontId="6" fillId="8" borderId="12" xfId="0" applyNumberFormat="1" applyFont="1" applyFill="1" applyBorder="1" applyAlignment="1">
      <alignment horizontal="center" vertical="center"/>
    </xf>
    <xf numFmtId="165" fontId="6" fillId="0" borderId="12" xfId="0" applyNumberFormat="1" applyFont="1" applyFill="1" applyBorder="1" applyAlignment="1">
      <alignment horizontal="center" vertical="center"/>
    </xf>
    <xf numFmtId="166" fontId="3" fillId="6" borderId="12" xfId="0" applyNumberFormat="1" applyFont="1" applyFill="1" applyBorder="1" applyAlignment="1">
      <alignment horizontal="center"/>
    </xf>
    <xf numFmtId="165" fontId="6" fillId="0" borderId="12" xfId="0" applyNumberFormat="1" applyFont="1" applyFill="1" applyBorder="1" applyAlignment="1">
      <alignment horizontal="center" vertical="top"/>
    </xf>
    <xf numFmtId="164" fontId="3" fillId="7" borderId="12" xfId="0" applyNumberFormat="1" applyFont="1" applyFill="1" applyBorder="1" applyAlignment="1">
      <alignment horizontal="center"/>
    </xf>
    <xf numFmtId="166" fontId="3" fillId="6" borderId="12" xfId="0" applyNumberFormat="1" applyFont="1" applyFill="1" applyBorder="1" applyAlignment="1">
      <alignment horizontal="center" vertical="center"/>
    </xf>
    <xf numFmtId="1" fontId="3" fillId="7" borderId="12" xfId="0" applyNumberFormat="1" applyFont="1" applyFill="1" applyBorder="1" applyAlignment="1">
      <alignment horizontal="center" vertical="center"/>
    </xf>
    <xf numFmtId="2" fontId="3" fillId="7" borderId="12" xfId="0" applyNumberFormat="1" applyFont="1" applyFill="1" applyBorder="1" applyAlignment="1">
      <alignment horizontal="center"/>
    </xf>
    <xf numFmtId="166" fontId="6" fillId="0" borderId="12" xfId="0" applyNumberFormat="1" applyFont="1" applyFill="1" applyBorder="1" applyAlignment="1">
      <alignment horizontal="center" vertical="top"/>
    </xf>
    <xf numFmtId="164" fontId="6" fillId="7" borderId="12" xfId="0" applyNumberFormat="1" applyFont="1" applyFill="1" applyBorder="1" applyAlignment="1">
      <alignment horizontal="center"/>
    </xf>
    <xf numFmtId="166" fontId="2" fillId="0" borderId="12" xfId="0" applyNumberFormat="1" applyFont="1" applyFill="1" applyBorder="1" applyAlignment="1">
      <alignment horizontal="center"/>
    </xf>
    <xf numFmtId="165" fontId="18" fillId="0" borderId="12" xfId="0" applyNumberFormat="1" applyFont="1" applyFill="1" applyBorder="1" applyAlignment="1">
      <alignment horizontal="center"/>
    </xf>
    <xf numFmtId="2" fontId="6" fillId="8" borderId="12" xfId="0" applyNumberFormat="1" applyFont="1" applyFill="1" applyBorder="1" applyAlignment="1">
      <alignment horizontal="center"/>
    </xf>
    <xf numFmtId="0" fontId="2" fillId="0" borderId="0" xfId="0" applyFont="1"/>
    <xf numFmtId="0" fontId="12" fillId="0" borderId="12" xfId="0" applyFont="1" applyBorder="1" applyAlignment="1">
      <alignment horizontal="center"/>
    </xf>
    <xf numFmtId="0" fontId="12" fillId="4" borderId="12" xfId="0" applyFont="1" applyFill="1" applyBorder="1" applyAlignment="1">
      <alignment horizontal="center" vertical="center"/>
    </xf>
    <xf numFmtId="0" fontId="12" fillId="0" borderId="12" xfId="0" applyNumberFormat="1" applyFont="1" applyBorder="1" applyAlignment="1">
      <alignment horizontal="center"/>
    </xf>
    <xf numFmtId="0" fontId="12" fillId="0" borderId="12" xfId="0" applyFont="1" applyFill="1" applyBorder="1" applyAlignment="1">
      <alignment horizontal="center"/>
    </xf>
    <xf numFmtId="0" fontId="16" fillId="0" borderId="0" xfId="1" applyFont="1" applyAlignment="1">
      <alignment horizontal="left" vertical="top" wrapText="1"/>
    </xf>
    <xf numFmtId="0" fontId="11" fillId="0" borderId="17" xfId="1" applyFont="1" applyBorder="1" applyAlignment="1">
      <alignment horizontal="center"/>
    </xf>
    <xf numFmtId="0" fontId="12" fillId="0" borderId="19" xfId="1" applyFont="1" applyBorder="1" applyAlignment="1">
      <alignment horizontal="left"/>
    </xf>
    <xf numFmtId="0" fontId="12" fillId="0" borderId="18" xfId="1" applyFont="1" applyBorder="1" applyAlignment="1">
      <alignment horizontal="left"/>
    </xf>
    <xf numFmtId="0" fontId="12" fillId="0" borderId="7" xfId="1" applyFont="1" applyBorder="1" applyAlignment="1">
      <alignment horizontal="left"/>
    </xf>
    <xf numFmtId="0" fontId="12" fillId="0" borderId="8" xfId="1" applyFont="1" applyBorder="1" applyAlignment="1">
      <alignment horizontal="left"/>
    </xf>
    <xf numFmtId="0" fontId="24" fillId="0" borderId="0" xfId="0" applyFont="1" applyAlignment="1">
      <alignment horizontal="left"/>
    </xf>
    <xf numFmtId="0" fontId="16" fillId="4" borderId="7" xfId="0" applyFont="1" applyFill="1" applyBorder="1" applyAlignment="1">
      <alignment horizontal="left" vertical="center"/>
    </xf>
    <xf numFmtId="0" fontId="16" fillId="4" borderId="8" xfId="0" applyFont="1" applyFill="1" applyBorder="1" applyAlignment="1">
      <alignment horizontal="left" vertical="center"/>
    </xf>
    <xf numFmtId="0" fontId="16" fillId="4" borderId="9" xfId="0" applyFont="1" applyFill="1" applyBorder="1" applyAlignment="1">
      <alignment horizontal="left" vertical="center"/>
    </xf>
    <xf numFmtId="0" fontId="16" fillId="0" borderId="12" xfId="0" applyFont="1" applyBorder="1" applyAlignment="1">
      <alignment horizontal="left" vertical="center"/>
    </xf>
    <xf numFmtId="0" fontId="22" fillId="0" borderId="12" xfId="0" applyFont="1" applyBorder="1" applyAlignment="1">
      <alignment horizontal="left" vertical="top" wrapText="1"/>
    </xf>
    <xf numFmtId="165" fontId="6" fillId="0" borderId="13" xfId="0" applyNumberFormat="1" applyFont="1" applyBorder="1" applyAlignment="1">
      <alignment horizontal="center" vertical="center"/>
    </xf>
    <xf numFmtId="165" fontId="6" fillId="0" borderId="14" xfId="0" applyNumberFormat="1" applyFont="1" applyBorder="1" applyAlignment="1">
      <alignment horizontal="center" vertical="center"/>
    </xf>
    <xf numFmtId="165" fontId="6" fillId="0" borderId="15" xfId="0" applyNumberFormat="1" applyFont="1" applyBorder="1" applyAlignment="1">
      <alignment horizontal="center" vertical="center"/>
    </xf>
    <xf numFmtId="0" fontId="6" fillId="0" borderId="0" xfId="0" applyFont="1" applyAlignment="1">
      <alignment horizont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20" fillId="0" borderId="0" xfId="0" applyFont="1" applyAlignment="1">
      <alignment horizontal="center" vertical="center"/>
    </xf>
    <xf numFmtId="0" fontId="16" fillId="2" borderId="12" xfId="0" applyFont="1" applyFill="1" applyBorder="1" applyAlignment="1">
      <alignment horizontal="center" vertical="center"/>
    </xf>
    <xf numFmtId="0" fontId="16" fillId="4" borderId="12" xfId="0" applyFont="1" applyFill="1" applyBorder="1" applyAlignment="1">
      <alignment horizontal="left" vertical="center"/>
    </xf>
    <xf numFmtId="0" fontId="16" fillId="4" borderId="1" xfId="0" applyFont="1" applyFill="1" applyBorder="1" applyAlignment="1">
      <alignment horizontal="left" vertical="center"/>
    </xf>
    <xf numFmtId="0" fontId="16" fillId="4" borderId="2" xfId="0" applyFont="1" applyFill="1" applyBorder="1" applyAlignment="1">
      <alignment horizontal="left" vertical="center"/>
    </xf>
    <xf numFmtId="0" fontId="16" fillId="4" borderId="3" xfId="0" applyFont="1" applyFill="1" applyBorder="1" applyAlignment="1">
      <alignment horizontal="left" vertical="center"/>
    </xf>
    <xf numFmtId="0" fontId="5" fillId="0" borderId="22" xfId="0" applyFont="1" applyBorder="1" applyAlignment="1">
      <alignment horizontal="left"/>
    </xf>
    <xf numFmtId="0" fontId="6" fillId="0" borderId="22" xfId="0" applyFont="1" applyBorder="1" applyAlignment="1">
      <alignment horizontal="left"/>
    </xf>
    <xf numFmtId="0" fontId="4" fillId="0" borderId="0" xfId="0" applyFont="1" applyAlignment="1">
      <alignment horizontal="left"/>
    </xf>
    <xf numFmtId="0" fontId="12" fillId="5" borderId="12" xfId="0" applyFont="1" applyFill="1" applyBorder="1" applyAlignment="1">
      <alignment horizontal="center" wrapText="1"/>
    </xf>
    <xf numFmtId="0" fontId="12" fillId="0" borderId="0" xfId="0" applyFont="1" applyAlignment="1">
      <alignment horizontal="left" vertical="top" wrapText="1"/>
    </xf>
    <xf numFmtId="0" fontId="11" fillId="4" borderId="7" xfId="2" applyFont="1" applyFill="1" applyBorder="1" applyAlignment="1">
      <alignment horizontal="center"/>
    </xf>
    <xf numFmtId="0" fontId="11" fillId="4" borderId="9" xfId="2" applyFont="1" applyFill="1" applyBorder="1" applyAlignment="1">
      <alignment horizontal="center"/>
    </xf>
    <xf numFmtId="0" fontId="11" fillId="4" borderId="7" xfId="0" applyFont="1" applyFill="1" applyBorder="1" applyAlignment="1">
      <alignment horizontal="center"/>
    </xf>
    <xf numFmtId="0" fontId="11" fillId="4" borderId="9" xfId="0" applyFont="1" applyFill="1" applyBorder="1" applyAlignment="1">
      <alignment horizontal="center"/>
    </xf>
    <xf numFmtId="0" fontId="12" fillId="0" borderId="22" xfId="0" applyFont="1" applyBorder="1" applyAlignment="1">
      <alignment horizontal="left" vertical="top" wrapText="1"/>
    </xf>
  </cellXfs>
  <cellStyles count="3">
    <cellStyle name="60% - Accent1 2" xfId="2" xr:uid="{F0D0C3A8-DCCC-4FCB-A281-CD949E4AE88D}"/>
    <cellStyle name="Normal" xfId="0" builtinId="0"/>
    <cellStyle name="Normal 2" xfId="1" xr:uid="{22167625-0315-4FBE-BE03-FFB89C177258}"/>
  </cellStyles>
  <dxfs count="54">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64" formatCode="0.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64" formatCode="0.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66" formatCode="0.00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66" formatCode="0.00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right style="thin">
          <color indexed="64"/>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style="thin">
          <color auto="1"/>
        </top>
        <bottom style="thin">
          <color auto="1"/>
        </bottom>
      </border>
    </dxf>
    <dxf>
      <font>
        <b val="0"/>
        <i val="0"/>
        <strike val="0"/>
        <condense val="0"/>
        <extend val="0"/>
        <outline val="0"/>
        <shadow val="0"/>
        <u val="none"/>
        <vertAlign val="baseline"/>
        <sz val="11"/>
        <color theme="1"/>
        <name val="Calibri"/>
        <family val="2"/>
        <scheme val="minor"/>
      </font>
      <border diagonalUp="0" diagonalDown="0" outline="0">
        <left/>
        <right/>
        <top/>
        <bottom style="thin">
          <color auto="1"/>
        </bottom>
      </border>
    </dxf>
    <dxf>
      <border outline="0">
        <right style="thin">
          <color auto="1"/>
        </right>
        <top style="double">
          <color indexed="64"/>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dxf>
    <dxf>
      <border outline="0">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dxf>
    <dxf>
      <fill>
        <patternFill>
          <bgColor theme="0" tint="-4.9989318521683403E-2"/>
        </patternFill>
      </fill>
    </dxf>
    <dxf>
      <fill>
        <patternFill>
          <bgColor theme="0" tint="-4.9989318521683403E-2"/>
        </patternFill>
      </fill>
    </dxf>
  </dxfs>
  <tableStyles count="2" defaultTableStyle="TableStyleMedium2" defaultPivotStyle="PivotStyleLight16">
    <tableStyle name="Data Summary" pivot="0" count="1" xr9:uid="{C8532E71-0175-4B5D-B90B-2212D4906963}">
      <tableStyleElement type="firstRowStripe" dxfId="53"/>
    </tableStyle>
    <tableStyle name="Table Style 1" pivot="0" count="1" xr9:uid="{C5356947-28A8-4461-AF05-3BC0CEAB6892}">
      <tableStyleElement type="firstRowStripe" dxfId="5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10A9C5B-EC14-453B-B7EF-93C00B63B421}" name="Table5" displayName="Table5" ref="B4:Y11" headerRowCount="0" totalsRowShown="0" headerRowDxfId="51" dataDxfId="49" headerRowBorderDxfId="50" tableBorderDxfId="48" headerRowCellStyle="Normal 2" dataCellStyle="Normal 2">
  <tableColumns count="24">
    <tableColumn id="1" xr3:uid="{36D36AE0-28E3-4AD8-9C08-6368A085801E}" name="Column1" headerRowDxfId="47" dataDxfId="46" headerRowCellStyle="Normal 2" dataCellStyle="Normal 2"/>
    <tableColumn id="2" xr3:uid="{056D3F50-6AC8-4526-9433-E5D4A03CFF46}" name="Column2" headerRowDxfId="45" dataDxfId="44" headerRowCellStyle="Normal 2" dataCellStyle="Normal 2"/>
    <tableColumn id="3" xr3:uid="{7E38A6D4-1F5A-408B-BD8C-9B800B0FB277}" name="Column3" headerRowDxfId="43" dataDxfId="42" headerRowCellStyle="Normal 2" dataCellStyle="Normal 2"/>
    <tableColumn id="4" xr3:uid="{7F709339-40E9-42BF-95ED-1789690BABA6}" name="Column4" headerRowDxfId="41" dataDxfId="40" headerRowCellStyle="Normal 2" dataCellStyle="Normal 2"/>
    <tableColumn id="5" xr3:uid="{1F5712AF-A004-4D1D-AD9C-CD9166A75E70}" name="Column5" headerRowDxfId="39" dataDxfId="38" headerRowCellStyle="Normal 2" dataCellStyle="Normal 2"/>
    <tableColumn id="6" xr3:uid="{19B0DCCF-CE72-4721-9A54-B8849B9212AD}" name="Column6" headerRowDxfId="37" dataDxfId="36" headerRowCellStyle="Normal 2" dataCellStyle="Normal 2"/>
    <tableColumn id="7" xr3:uid="{C6B1E3EC-F263-4299-BA21-0CE6846073E4}" name="Column7" headerRowDxfId="35" dataDxfId="34" headerRowCellStyle="Normal 2" dataCellStyle="Normal 2"/>
    <tableColumn id="8" xr3:uid="{6D253991-51DF-4A73-B660-D86F4D4C40AB}" name="Column8" headerRowDxfId="33" dataDxfId="32" headerRowCellStyle="Normal 2" dataCellStyle="Normal 2"/>
    <tableColumn id="9" xr3:uid="{49FB220A-DD0B-4A9B-8596-B4CBD2F82356}" name="Column9" headerRowDxfId="31" dataDxfId="30" headerRowCellStyle="Normal 2" dataCellStyle="Normal 2"/>
    <tableColumn id="10" xr3:uid="{063D6F71-0DAC-41FE-A434-6D6AB123E132}" name="Column10" headerRowDxfId="29" dataDxfId="28" headerRowCellStyle="Normal 2" dataCellStyle="Normal 2"/>
    <tableColumn id="11" xr3:uid="{0586023E-56C6-47A6-80C9-D6A81FE85837}" name="Column11" headerRowDxfId="27" dataDxfId="26" headerRowCellStyle="Normal 2" dataCellStyle="Normal 2"/>
    <tableColumn id="12" xr3:uid="{7F783D60-431A-4FB6-8B86-B06BC38CC72F}" name="Column12" headerRowDxfId="25" dataDxfId="24" headerRowCellStyle="Normal 2" dataCellStyle="Normal 2"/>
    <tableColumn id="13" xr3:uid="{F59C5A82-23F6-4A03-9CF0-9F4E361842D6}" name="Column13" headerRowDxfId="23" dataDxfId="22" headerRowCellStyle="Normal 2" dataCellStyle="Normal 2"/>
    <tableColumn id="14" xr3:uid="{CA92B712-3DA7-4A4E-A9A7-69308EB1C581}" name="Column14" headerRowDxfId="21" dataDxfId="20" headerRowCellStyle="Normal 2" dataCellStyle="Normal 2"/>
    <tableColumn id="15" xr3:uid="{DA5ABF34-7CCD-48E4-BA32-163206FE2CF5}" name="Column15" headerRowDxfId="19" dataDxfId="18" headerRowCellStyle="Normal 2" dataCellStyle="Normal 2"/>
    <tableColumn id="16" xr3:uid="{FE54BBE8-5A9D-4471-8CC3-FBD10E4DB7B6}" name="Column16" headerRowDxfId="17" dataDxfId="16" headerRowCellStyle="Normal 2" dataCellStyle="Normal 2"/>
    <tableColumn id="17" xr3:uid="{1DA7F81A-104C-41A9-B5B9-C8872790CD91}" name="Column17" headerRowDxfId="15" dataDxfId="14" headerRowCellStyle="Normal 2" dataCellStyle="Normal 2"/>
    <tableColumn id="18" xr3:uid="{FB05EF12-C67D-4D1B-9CF8-4C8364764AEC}" name="Column18" headerRowDxfId="13" dataDxfId="12" headerRowCellStyle="Normal 2" dataCellStyle="Normal 2"/>
    <tableColumn id="19" xr3:uid="{CFAD646E-E8D0-4B9F-813B-F8202089E57E}" name="Column19" headerRowDxfId="11" dataDxfId="10" headerRowCellStyle="Normal 2" dataCellStyle="Normal 2"/>
    <tableColumn id="20" xr3:uid="{D06860EA-92E0-4B06-ADB3-08D44603331C}" name="Column20" headerRowDxfId="9" dataDxfId="8" headerRowCellStyle="Normal 2" dataCellStyle="Normal 2"/>
    <tableColumn id="21" xr3:uid="{71AAE115-CB19-4E04-8386-6C9C039036FD}" name="Column21" headerRowDxfId="7" dataDxfId="6" headerRowCellStyle="Normal 2" dataCellStyle="Normal 2"/>
    <tableColumn id="22" xr3:uid="{27AC7EA0-2512-457C-B816-D16421B20E6F}" name="Column22" headerRowDxfId="5" dataDxfId="4" headerRowCellStyle="Normal 2" dataCellStyle="Normal 2"/>
    <tableColumn id="23" xr3:uid="{7DF86BA7-6F79-4C1A-94C4-5378A620B3B2}" name="Column23" headerRowDxfId="3" dataDxfId="2" headerRowCellStyle="Normal 2" dataCellStyle="Normal 2"/>
    <tableColumn id="24" xr3:uid="{67997F41-E605-42BD-B012-AEBCD61C43E0}" name="Column24" headerRowDxfId="1" dataDxfId="0" headerRowCellStyle="Normal 2" dataCellStyle="Normal 2"/>
  </tableColumns>
  <tableStyleInfo name="Data Summary"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3A51E-F6D9-B246-8102-E86F6CEBB881}">
  <dimension ref="A1:P104"/>
  <sheetViews>
    <sheetView showGridLines="0" zoomScale="80" zoomScaleNormal="80" workbookViewId="0">
      <selection activeCell="Q22" sqref="Q22"/>
    </sheetView>
  </sheetViews>
  <sheetFormatPr defaultColWidth="10.796875" defaultRowHeight="14.4" x14ac:dyDescent="0.3"/>
  <cols>
    <col min="1" max="1" width="4.09765625" style="6" customWidth="1"/>
    <col min="2" max="2" width="40.296875" style="6" customWidth="1"/>
    <col min="3" max="3" width="12" style="6" customWidth="1"/>
    <col min="4" max="4" width="12.59765625" style="6" customWidth="1"/>
    <col min="5" max="10" width="12" style="6" customWidth="1"/>
    <col min="11" max="11" width="13.5" style="6" bestFit="1" customWidth="1"/>
    <col min="12" max="12" width="11.09765625" style="6" bestFit="1" customWidth="1"/>
    <col min="13" max="13" width="12.5" style="6" bestFit="1" customWidth="1"/>
    <col min="14" max="16384" width="10.796875" style="6"/>
  </cols>
  <sheetData>
    <row r="1" spans="2:16" x14ac:dyDescent="0.3">
      <c r="B1" s="213" t="s">
        <v>0</v>
      </c>
    </row>
    <row r="2" spans="2:16" ht="24" customHeight="1" x14ac:dyDescent="0.3">
      <c r="B2" s="213"/>
      <c r="C2" s="214" t="s">
        <v>1</v>
      </c>
      <c r="D2" s="214"/>
      <c r="E2" s="214"/>
      <c r="F2" s="214"/>
      <c r="G2" s="214"/>
      <c r="H2" s="214"/>
      <c r="I2" s="214"/>
      <c r="J2" s="214"/>
      <c r="K2" s="214"/>
      <c r="L2" s="214"/>
      <c r="M2" s="214"/>
    </row>
    <row r="3" spans="2:16" ht="16.05" customHeight="1" x14ac:dyDescent="0.3">
      <c r="B3" s="213"/>
      <c r="C3" s="5" t="s">
        <v>2</v>
      </c>
      <c r="D3" s="5" t="s">
        <v>3</v>
      </c>
      <c r="E3" s="5" t="s">
        <v>4</v>
      </c>
      <c r="F3" s="5" t="s">
        <v>5</v>
      </c>
      <c r="G3" s="5" t="s">
        <v>6</v>
      </c>
      <c r="H3" s="5" t="s">
        <v>7</v>
      </c>
      <c r="I3" s="5" t="s">
        <v>8</v>
      </c>
      <c r="J3" s="5" t="s">
        <v>9</v>
      </c>
      <c r="K3" s="5" t="s">
        <v>10</v>
      </c>
      <c r="L3" s="5" t="s">
        <v>11</v>
      </c>
      <c r="M3" s="5" t="s">
        <v>12</v>
      </c>
    </row>
    <row r="4" spans="2:16" ht="16.05" customHeight="1" x14ac:dyDescent="0.3">
      <c r="B4" s="213"/>
      <c r="C4" s="134">
        <v>1.5</v>
      </c>
      <c r="D4" s="134">
        <v>1.7</v>
      </c>
      <c r="E4" s="134">
        <v>1.3</v>
      </c>
      <c r="F4" s="135" t="s">
        <v>98</v>
      </c>
      <c r="G4" s="7">
        <v>1.7</v>
      </c>
      <c r="H4" s="134">
        <v>1.7</v>
      </c>
      <c r="I4" s="134">
        <v>1.3</v>
      </c>
      <c r="J4" s="134">
        <v>0.8</v>
      </c>
      <c r="K4" s="134">
        <v>0.9</v>
      </c>
      <c r="L4" s="134">
        <v>0.8</v>
      </c>
      <c r="M4" s="134">
        <v>1.3</v>
      </c>
    </row>
    <row r="5" spans="2:16" x14ac:dyDescent="0.3">
      <c r="B5" s="8"/>
      <c r="C5" s="9"/>
      <c r="D5" s="9"/>
      <c r="E5" s="9"/>
      <c r="F5" s="9"/>
      <c r="G5" s="9"/>
      <c r="H5" s="9"/>
      <c r="I5" s="9"/>
      <c r="J5" s="9"/>
      <c r="K5" s="9"/>
      <c r="L5" s="9"/>
      <c r="M5" s="9"/>
    </row>
    <row r="6" spans="2:16" ht="25.05" customHeight="1" x14ac:dyDescent="0.3">
      <c r="B6" s="214" t="s">
        <v>55</v>
      </c>
      <c r="C6" s="214"/>
      <c r="D6" s="214"/>
      <c r="E6" s="214"/>
      <c r="F6" s="214"/>
      <c r="G6" s="214"/>
      <c r="H6" s="214"/>
      <c r="I6" s="214"/>
      <c r="J6" s="214"/>
      <c r="K6" s="214"/>
      <c r="L6" s="214"/>
      <c r="M6" s="214"/>
      <c r="O6" s="10"/>
    </row>
    <row r="7" spans="2:16" x14ac:dyDescent="0.3">
      <c r="B7" s="11"/>
      <c r="C7" s="5" t="s">
        <v>2</v>
      </c>
      <c r="D7" s="5" t="s">
        <v>3</v>
      </c>
      <c r="E7" s="5" t="s">
        <v>4</v>
      </c>
      <c r="F7" s="5" t="s">
        <v>5</v>
      </c>
      <c r="G7" s="5" t="s">
        <v>6</v>
      </c>
      <c r="H7" s="5" t="s">
        <v>7</v>
      </c>
      <c r="I7" s="5" t="s">
        <v>8</v>
      </c>
      <c r="J7" s="5" t="s">
        <v>9</v>
      </c>
      <c r="K7" s="5" t="s">
        <v>10</v>
      </c>
      <c r="L7" s="5" t="s">
        <v>11</v>
      </c>
      <c r="M7" s="5" t="s">
        <v>12</v>
      </c>
      <c r="O7" s="10"/>
      <c r="P7" s="10"/>
    </row>
    <row r="8" spans="2:16" x14ac:dyDescent="0.3">
      <c r="B8" s="36" t="s">
        <v>13</v>
      </c>
      <c r="C8" s="136">
        <v>5.0000000000000001E-3</v>
      </c>
      <c r="D8" s="136">
        <v>2E-3</v>
      </c>
      <c r="E8" s="7">
        <v>0.1</v>
      </c>
      <c r="F8" s="136">
        <v>2E-3</v>
      </c>
      <c r="G8" s="14">
        <v>0.09</v>
      </c>
      <c r="H8" s="136">
        <v>5.0000000000000001E-3</v>
      </c>
      <c r="I8" s="14">
        <v>0.02</v>
      </c>
      <c r="J8" s="136">
        <v>2E-3</v>
      </c>
      <c r="K8" s="7">
        <v>0.9</v>
      </c>
      <c r="L8" s="14">
        <v>0.03</v>
      </c>
      <c r="M8" s="14">
        <v>0.03</v>
      </c>
      <c r="O8" s="15"/>
      <c r="P8" s="10"/>
    </row>
    <row r="9" spans="2:16" x14ac:dyDescent="0.3">
      <c r="B9" s="12" t="s">
        <v>14</v>
      </c>
      <c r="C9" s="13">
        <v>1E-3</v>
      </c>
      <c r="D9" s="186" t="s">
        <v>133</v>
      </c>
      <c r="E9" s="186" t="s">
        <v>133</v>
      </c>
      <c r="F9" s="187" t="s">
        <v>133</v>
      </c>
      <c r="G9" s="17" t="s">
        <v>133</v>
      </c>
      <c r="H9" s="187" t="s">
        <v>133</v>
      </c>
      <c r="I9" s="16">
        <v>7.065795673760927E-3</v>
      </c>
      <c r="J9" s="16" t="s">
        <v>133</v>
      </c>
      <c r="K9" s="16" t="s">
        <v>133</v>
      </c>
      <c r="L9" s="186" t="s">
        <v>133</v>
      </c>
      <c r="M9" s="16" t="s">
        <v>133</v>
      </c>
      <c r="O9" s="10"/>
      <c r="P9" s="15"/>
    </row>
    <row r="10" spans="2:16" x14ac:dyDescent="0.3">
      <c r="B10" s="12" t="s">
        <v>15</v>
      </c>
      <c r="C10" s="186" t="s">
        <v>133</v>
      </c>
      <c r="D10" s="186" t="s">
        <v>133</v>
      </c>
      <c r="E10" s="186" t="s">
        <v>133</v>
      </c>
      <c r="F10" s="187" t="s">
        <v>133</v>
      </c>
      <c r="G10" s="17" t="s">
        <v>133</v>
      </c>
      <c r="H10" s="187" t="s">
        <v>133</v>
      </c>
      <c r="I10" s="16" t="s">
        <v>133</v>
      </c>
      <c r="J10" s="16" t="s">
        <v>133</v>
      </c>
      <c r="K10" s="16" t="s">
        <v>133</v>
      </c>
      <c r="L10" s="186" t="s">
        <v>133</v>
      </c>
      <c r="M10" s="16" t="s">
        <v>133</v>
      </c>
      <c r="O10" s="10"/>
      <c r="P10" s="10"/>
    </row>
    <row r="11" spans="2:16" x14ac:dyDescent="0.3">
      <c r="B11" s="12" t="s">
        <v>16</v>
      </c>
      <c r="C11" s="186" t="s">
        <v>133</v>
      </c>
      <c r="D11" s="186" t="s">
        <v>133</v>
      </c>
      <c r="E11" s="16">
        <v>5.0000000000000001E-3</v>
      </c>
      <c r="F11" s="187" t="s">
        <v>133</v>
      </c>
      <c r="G11" s="17" t="s">
        <v>133</v>
      </c>
      <c r="H11" s="187" t="s">
        <v>133</v>
      </c>
      <c r="I11" s="16" t="s">
        <v>133</v>
      </c>
      <c r="J11" s="187" t="s">
        <v>133</v>
      </c>
      <c r="K11" s="16" t="s">
        <v>133</v>
      </c>
      <c r="L11" s="186" t="s">
        <v>133</v>
      </c>
      <c r="M11" s="13">
        <v>8.0031750018554851E-4</v>
      </c>
      <c r="O11" s="10"/>
      <c r="P11" s="10"/>
    </row>
    <row r="12" spans="2:16" x14ac:dyDescent="0.3">
      <c r="B12" s="12" t="s">
        <v>17</v>
      </c>
      <c r="C12" s="186" t="s">
        <v>133</v>
      </c>
      <c r="D12" s="186" t="s">
        <v>133</v>
      </c>
      <c r="E12" s="186" t="s">
        <v>133</v>
      </c>
      <c r="F12" s="187" t="s">
        <v>133</v>
      </c>
      <c r="G12" s="188">
        <v>0.13422095505923609</v>
      </c>
      <c r="H12" s="187" t="s">
        <v>133</v>
      </c>
      <c r="I12" s="16" t="s">
        <v>133</v>
      </c>
      <c r="J12" s="16" t="s">
        <v>133</v>
      </c>
      <c r="K12" s="16" t="s">
        <v>133</v>
      </c>
      <c r="L12" s="186" t="s">
        <v>133</v>
      </c>
      <c r="M12" s="16" t="s">
        <v>133</v>
      </c>
      <c r="O12" s="10"/>
      <c r="P12" s="10"/>
    </row>
    <row r="13" spans="2:16" x14ac:dyDescent="0.3">
      <c r="B13" s="12" t="s">
        <v>18</v>
      </c>
      <c r="C13" s="16">
        <v>1E-3</v>
      </c>
      <c r="D13" s="186" t="s">
        <v>133</v>
      </c>
      <c r="E13" s="186" t="s">
        <v>133</v>
      </c>
      <c r="F13" s="187" t="s">
        <v>133</v>
      </c>
      <c r="G13" s="14">
        <v>8.1274657902238062E-2</v>
      </c>
      <c r="H13" s="187" t="s">
        <v>133</v>
      </c>
      <c r="I13" s="16" t="s">
        <v>133</v>
      </c>
      <c r="J13" s="16" t="s">
        <v>133</v>
      </c>
      <c r="K13" s="16" t="s">
        <v>133</v>
      </c>
      <c r="L13" s="186" t="s">
        <v>133</v>
      </c>
      <c r="M13" s="16" t="s">
        <v>133</v>
      </c>
      <c r="O13" s="18"/>
    </row>
    <row r="14" spans="2:16" x14ac:dyDescent="0.3">
      <c r="B14" s="12" t="s">
        <v>19</v>
      </c>
      <c r="C14" s="186" t="s">
        <v>133</v>
      </c>
      <c r="D14" s="175">
        <v>8.0000000000000004E-4</v>
      </c>
      <c r="E14" s="186">
        <v>7.0000000000000001E-3</v>
      </c>
      <c r="F14" s="187" t="s">
        <v>133</v>
      </c>
      <c r="G14" s="17" t="s">
        <v>133</v>
      </c>
      <c r="H14" s="187" t="s">
        <v>133</v>
      </c>
      <c r="I14" s="14">
        <v>1.2963385415691831E-2</v>
      </c>
      <c r="J14" s="16" t="s">
        <v>133</v>
      </c>
      <c r="K14" s="16" t="s">
        <v>133</v>
      </c>
      <c r="L14" s="186" t="s">
        <v>133</v>
      </c>
      <c r="M14" s="16">
        <v>1E-3</v>
      </c>
      <c r="O14" s="19"/>
    </row>
    <row r="15" spans="2:16" x14ac:dyDescent="0.3">
      <c r="B15" s="12" t="s">
        <v>20</v>
      </c>
      <c r="C15" s="186" t="s">
        <v>133</v>
      </c>
      <c r="D15" s="186" t="s">
        <v>133</v>
      </c>
      <c r="E15" s="13">
        <v>1E-3</v>
      </c>
      <c r="F15" s="187" t="s">
        <v>133</v>
      </c>
      <c r="G15" s="17" t="s">
        <v>133</v>
      </c>
      <c r="H15" s="187">
        <v>7.0562065005096814E-4</v>
      </c>
      <c r="I15" s="16" t="s">
        <v>133</v>
      </c>
      <c r="J15" s="16" t="s">
        <v>133</v>
      </c>
      <c r="K15" s="16" t="s">
        <v>133</v>
      </c>
      <c r="L15" s="186" t="s">
        <v>133</v>
      </c>
      <c r="M15" s="16" t="s">
        <v>133</v>
      </c>
      <c r="O15" s="18"/>
    </row>
    <row r="16" spans="2:16" x14ac:dyDescent="0.3">
      <c r="B16" s="20"/>
      <c r="C16" s="20"/>
      <c r="D16" s="20"/>
      <c r="E16" s="20"/>
      <c r="F16" s="20"/>
      <c r="G16" s="20"/>
      <c r="H16" s="20"/>
      <c r="I16" s="20"/>
      <c r="J16" s="21"/>
      <c r="K16" s="21"/>
      <c r="L16" s="20"/>
      <c r="M16" s="20"/>
      <c r="O16" s="18"/>
    </row>
    <row r="17" spans="1:15" ht="16.2" x14ac:dyDescent="0.3">
      <c r="B17" s="210" t="s">
        <v>56</v>
      </c>
      <c r="C17" s="211"/>
      <c r="D17" s="211"/>
      <c r="E17" s="211"/>
      <c r="F17" s="211"/>
      <c r="G17" s="211"/>
      <c r="H17" s="211"/>
      <c r="I17" s="211"/>
      <c r="J17" s="211"/>
      <c r="K17" s="211"/>
      <c r="L17" s="211"/>
      <c r="M17" s="212"/>
      <c r="O17" s="18"/>
    </row>
    <row r="18" spans="1:15" x14ac:dyDescent="0.3">
      <c r="B18" s="22"/>
      <c r="C18" s="23" t="s">
        <v>2</v>
      </c>
      <c r="D18" s="23" t="s">
        <v>3</v>
      </c>
      <c r="E18" s="23" t="s">
        <v>4</v>
      </c>
      <c r="F18" s="23" t="s">
        <v>5</v>
      </c>
      <c r="G18" s="23" t="s">
        <v>6</v>
      </c>
      <c r="H18" s="23" t="s">
        <v>7</v>
      </c>
      <c r="I18" s="23" t="s">
        <v>8</v>
      </c>
      <c r="J18" s="23" t="s">
        <v>9</v>
      </c>
      <c r="K18" s="23" t="s">
        <v>10</v>
      </c>
      <c r="L18" s="23" t="s">
        <v>11</v>
      </c>
      <c r="M18" s="24" t="s">
        <v>12</v>
      </c>
      <c r="O18" s="10"/>
    </row>
    <row r="19" spans="1:15" x14ac:dyDescent="0.3">
      <c r="B19" s="12" t="s">
        <v>21</v>
      </c>
      <c r="C19" s="37">
        <v>1.25</v>
      </c>
      <c r="D19" s="42">
        <v>0.5</v>
      </c>
      <c r="E19" s="38">
        <v>25</v>
      </c>
      <c r="F19" s="42">
        <v>0.5</v>
      </c>
      <c r="G19" s="38">
        <v>22.5</v>
      </c>
      <c r="H19" s="37">
        <v>1.25</v>
      </c>
      <c r="I19" s="37">
        <v>5</v>
      </c>
      <c r="J19" s="42">
        <v>0.5</v>
      </c>
      <c r="K19" s="39">
        <v>225</v>
      </c>
      <c r="L19" s="37">
        <v>7.5</v>
      </c>
      <c r="M19" s="37">
        <v>7.5</v>
      </c>
    </row>
    <row r="20" spans="1:15" ht="15" customHeight="1" x14ac:dyDescent="0.3">
      <c r="B20" s="40" t="s">
        <v>22</v>
      </c>
      <c r="C20" s="37">
        <v>1.26</v>
      </c>
      <c r="D20" s="42">
        <v>0.505</v>
      </c>
      <c r="E20" s="38">
        <v>24.1</v>
      </c>
      <c r="F20" s="42">
        <v>0.5</v>
      </c>
      <c r="G20" s="38">
        <v>22.1</v>
      </c>
      <c r="H20" s="37">
        <v>1.26</v>
      </c>
      <c r="I20" s="37">
        <v>5.01</v>
      </c>
      <c r="J20" s="42">
        <v>0.505</v>
      </c>
      <c r="K20" s="39">
        <v>227</v>
      </c>
      <c r="L20" s="37">
        <v>7.37</v>
      </c>
      <c r="M20" s="37">
        <v>7.52</v>
      </c>
    </row>
    <row r="21" spans="1:15" x14ac:dyDescent="0.3">
      <c r="B21" s="40" t="s">
        <v>23</v>
      </c>
      <c r="C21" s="41">
        <f>(1-(C19/C20))*100</f>
        <v>0.79365079365079083</v>
      </c>
      <c r="D21" s="41">
        <f t="shared" ref="D21:M21" si="0">(1-(D19/D20))*100</f>
        <v>0.99009900990099098</v>
      </c>
      <c r="E21" s="41">
        <f t="shared" si="0"/>
        <v>-3.734439834024883</v>
      </c>
      <c r="F21" s="41">
        <f t="shared" si="0"/>
        <v>0</v>
      </c>
      <c r="G21" s="41">
        <f t="shared" si="0"/>
        <v>-1.8099547511312153</v>
      </c>
      <c r="H21" s="41">
        <f t="shared" si="0"/>
        <v>0.79365079365079083</v>
      </c>
      <c r="I21" s="41">
        <f t="shared" si="0"/>
        <v>0.19960079840318778</v>
      </c>
      <c r="J21" s="41">
        <f t="shared" si="0"/>
        <v>0.99009900990099098</v>
      </c>
      <c r="K21" s="41">
        <f t="shared" si="0"/>
        <v>0.88105726872246271</v>
      </c>
      <c r="L21" s="41">
        <f t="shared" si="0"/>
        <v>-1.7639077340569909</v>
      </c>
      <c r="M21" s="41">
        <f t="shared" si="0"/>
        <v>0.26595744680850686</v>
      </c>
    </row>
    <row r="22" spans="1:15" x14ac:dyDescent="0.3">
      <c r="A22" s="8"/>
    </row>
    <row r="23" spans="1:15" ht="16.2" x14ac:dyDescent="0.3">
      <c r="B23" s="210" t="s">
        <v>57</v>
      </c>
      <c r="C23" s="211"/>
      <c r="D23" s="211"/>
      <c r="E23" s="211"/>
      <c r="F23" s="211"/>
      <c r="G23" s="211"/>
      <c r="H23" s="211"/>
      <c r="I23" s="211"/>
      <c r="J23" s="211"/>
      <c r="K23" s="211"/>
      <c r="L23" s="211"/>
      <c r="M23" s="212"/>
    </row>
    <row r="24" spans="1:15" x14ac:dyDescent="0.3">
      <c r="B24" s="22"/>
      <c r="C24" s="23" t="s">
        <v>2</v>
      </c>
      <c r="D24" s="23" t="s">
        <v>3</v>
      </c>
      <c r="E24" s="23" t="s">
        <v>4</v>
      </c>
      <c r="F24" s="23" t="s">
        <v>5</v>
      </c>
      <c r="G24" s="23" t="s">
        <v>6</v>
      </c>
      <c r="H24" s="23" t="s">
        <v>7</v>
      </c>
      <c r="I24" s="23" t="s">
        <v>8</v>
      </c>
      <c r="J24" s="23" t="s">
        <v>9</v>
      </c>
      <c r="K24" s="23" t="s">
        <v>10</v>
      </c>
      <c r="L24" s="23" t="s">
        <v>11</v>
      </c>
      <c r="M24" s="24" t="s">
        <v>12</v>
      </c>
    </row>
    <row r="25" spans="1:15" x14ac:dyDescent="0.3">
      <c r="B25" s="215" t="s">
        <v>24</v>
      </c>
      <c r="C25" s="215"/>
      <c r="D25" s="215"/>
      <c r="E25" s="215"/>
      <c r="F25" s="215"/>
      <c r="G25" s="215"/>
      <c r="H25" s="215"/>
      <c r="I25" s="215"/>
      <c r="J25" s="215"/>
      <c r="K25" s="215"/>
      <c r="L25" s="215"/>
      <c r="M25" s="215"/>
    </row>
    <row r="26" spans="1:15" x14ac:dyDescent="0.3">
      <c r="B26" s="12" t="s">
        <v>21</v>
      </c>
      <c r="C26" s="42">
        <v>0.5</v>
      </c>
      <c r="D26" s="42">
        <v>0.2</v>
      </c>
      <c r="E26" s="38">
        <v>10</v>
      </c>
      <c r="F26" s="42">
        <v>0.2</v>
      </c>
      <c r="G26" s="37">
        <v>9</v>
      </c>
      <c r="H26" s="42">
        <v>0.5</v>
      </c>
      <c r="I26" s="37">
        <v>2</v>
      </c>
      <c r="J26" s="42">
        <v>0.2</v>
      </c>
      <c r="K26" s="38">
        <v>90</v>
      </c>
      <c r="L26" s="37">
        <v>3</v>
      </c>
      <c r="M26" s="37">
        <v>3</v>
      </c>
    </row>
    <row r="27" spans="1:15" x14ac:dyDescent="0.3">
      <c r="B27" s="40" t="s">
        <v>22</v>
      </c>
      <c r="C27" s="42">
        <v>0.48599999999999999</v>
      </c>
      <c r="D27" s="42">
        <v>0.2</v>
      </c>
      <c r="E27" s="37">
        <v>9.27</v>
      </c>
      <c r="F27" s="42">
        <v>0.19600000000000001</v>
      </c>
      <c r="G27" s="37">
        <v>9.01</v>
      </c>
      <c r="H27" s="42">
        <v>0.503</v>
      </c>
      <c r="I27" s="37">
        <v>1.96</v>
      </c>
      <c r="J27" s="42">
        <v>0.19400000000000001</v>
      </c>
      <c r="K27" s="38">
        <v>92.6</v>
      </c>
      <c r="L27" s="37">
        <v>2.9</v>
      </c>
      <c r="M27" s="37">
        <v>2.88</v>
      </c>
    </row>
    <row r="28" spans="1:15" x14ac:dyDescent="0.3">
      <c r="B28" s="40" t="s">
        <v>23</v>
      </c>
      <c r="C28" s="41">
        <f>(1-(C26/C27))*100</f>
        <v>-2.8806584362139898</v>
      </c>
      <c r="D28" s="41">
        <f t="shared" ref="D28:M28" si="1">(1-(D26/D27))*100</f>
        <v>0</v>
      </c>
      <c r="E28" s="43">
        <f t="shared" si="1"/>
        <v>-7.8748651564185534</v>
      </c>
      <c r="F28" s="41">
        <f t="shared" si="1"/>
        <v>-2.0408163265306145</v>
      </c>
      <c r="G28" s="43">
        <f t="shared" si="1"/>
        <v>0.11098779134295356</v>
      </c>
      <c r="H28" s="41">
        <f t="shared" si="1"/>
        <v>0.59642147117295874</v>
      </c>
      <c r="I28" s="41">
        <f t="shared" si="1"/>
        <v>-2.0408163265306145</v>
      </c>
      <c r="J28" s="41">
        <f t="shared" si="1"/>
        <v>-3.0927835051546504</v>
      </c>
      <c r="K28" s="41">
        <f t="shared" si="1"/>
        <v>2.8077753779697567</v>
      </c>
      <c r="L28" s="41">
        <f t="shared" si="1"/>
        <v>-3.4482758620689724</v>
      </c>
      <c r="M28" s="41">
        <f t="shared" si="1"/>
        <v>-4.1666666666666741</v>
      </c>
    </row>
    <row r="29" spans="1:15" x14ac:dyDescent="0.3">
      <c r="B29" s="215" t="s">
        <v>25</v>
      </c>
      <c r="C29" s="215"/>
      <c r="D29" s="215"/>
      <c r="E29" s="215"/>
      <c r="F29" s="215"/>
      <c r="G29" s="215"/>
      <c r="H29" s="215"/>
      <c r="I29" s="215"/>
      <c r="J29" s="215"/>
      <c r="K29" s="215"/>
      <c r="L29" s="215"/>
      <c r="M29" s="215"/>
    </row>
    <row r="30" spans="1:15" x14ac:dyDescent="0.3">
      <c r="B30" s="12" t="s">
        <v>21</v>
      </c>
      <c r="C30" s="42">
        <v>0.5</v>
      </c>
      <c r="D30" s="42">
        <v>0.2</v>
      </c>
      <c r="E30" s="38">
        <v>10</v>
      </c>
      <c r="F30" s="42">
        <v>0.2</v>
      </c>
      <c r="G30" s="37">
        <v>9</v>
      </c>
      <c r="H30" s="42">
        <v>0.5</v>
      </c>
      <c r="I30" s="37">
        <v>2</v>
      </c>
      <c r="J30" s="42">
        <v>0.2</v>
      </c>
      <c r="K30" s="38">
        <v>90</v>
      </c>
      <c r="L30" s="37">
        <v>3</v>
      </c>
      <c r="M30" s="37">
        <v>3</v>
      </c>
    </row>
    <row r="31" spans="1:15" x14ac:dyDescent="0.3">
      <c r="B31" s="40" t="s">
        <v>22</v>
      </c>
      <c r="C31" s="42">
        <v>0.48499999999999999</v>
      </c>
      <c r="D31" s="42">
        <v>0.20300000000000001</v>
      </c>
      <c r="E31" s="37">
        <v>9.33</v>
      </c>
      <c r="F31" s="42">
        <v>0.2</v>
      </c>
      <c r="G31" s="37">
        <v>9.02</v>
      </c>
      <c r="H31" s="42">
        <v>0.505</v>
      </c>
      <c r="I31" s="37">
        <v>2</v>
      </c>
      <c r="J31" s="42">
        <v>0.19600000000000001</v>
      </c>
      <c r="K31" s="38">
        <v>93.8</v>
      </c>
      <c r="L31" s="37">
        <v>2.97</v>
      </c>
      <c r="M31" s="37">
        <v>2.92</v>
      </c>
    </row>
    <row r="32" spans="1:15" s="26" customFormat="1" x14ac:dyDescent="0.3">
      <c r="B32" s="40" t="s">
        <v>23</v>
      </c>
      <c r="C32" s="41">
        <f>(1-(C30/C31))*100</f>
        <v>-3.0927835051546504</v>
      </c>
      <c r="D32" s="41">
        <f t="shared" ref="D32:M32" si="2">(1-(D30/D31))*100</f>
        <v>1.4778325123152691</v>
      </c>
      <c r="E32" s="43">
        <f t="shared" si="2"/>
        <v>-7.1811361200428747</v>
      </c>
      <c r="F32" s="41">
        <f t="shared" si="2"/>
        <v>0</v>
      </c>
      <c r="G32" s="43">
        <f t="shared" si="2"/>
        <v>0.22172949002217113</v>
      </c>
      <c r="H32" s="41">
        <f t="shared" si="2"/>
        <v>0.99009900990099098</v>
      </c>
      <c r="I32" s="41">
        <f t="shared" si="2"/>
        <v>0</v>
      </c>
      <c r="J32" s="41">
        <f t="shared" si="2"/>
        <v>-2.0408163265306145</v>
      </c>
      <c r="K32" s="41">
        <f t="shared" si="2"/>
        <v>4.051172707889128</v>
      </c>
      <c r="L32" s="43">
        <f t="shared" si="2"/>
        <v>-1.0101010101009944</v>
      </c>
      <c r="M32" s="41">
        <f t="shared" si="2"/>
        <v>-2.7397260273972712</v>
      </c>
    </row>
    <row r="33" spans="2:13" s="26" customFormat="1" x14ac:dyDescent="0.3">
      <c r="B33" s="6"/>
      <c r="C33" s="6"/>
      <c r="D33" s="6"/>
      <c r="E33" s="6"/>
      <c r="F33" s="6"/>
      <c r="G33" s="6"/>
      <c r="H33" s="6"/>
      <c r="I33" s="6"/>
      <c r="J33" s="6"/>
      <c r="K33" s="6"/>
      <c r="L33" s="6"/>
      <c r="M33" s="6"/>
    </row>
    <row r="34" spans="2:13" ht="16.2" x14ac:dyDescent="0.3">
      <c r="B34" s="210" t="s">
        <v>58</v>
      </c>
      <c r="C34" s="211"/>
      <c r="D34" s="211"/>
      <c r="E34" s="211"/>
      <c r="F34" s="211"/>
      <c r="G34" s="211"/>
      <c r="H34" s="211"/>
      <c r="I34" s="211"/>
      <c r="J34" s="211"/>
      <c r="K34" s="211"/>
      <c r="L34" s="211"/>
      <c r="M34" s="212"/>
    </row>
    <row r="35" spans="2:13" x14ac:dyDescent="0.3">
      <c r="B35" s="27"/>
      <c r="C35" s="28" t="s">
        <v>2</v>
      </c>
      <c r="D35" s="28" t="s">
        <v>3</v>
      </c>
      <c r="E35" s="28" t="s">
        <v>4</v>
      </c>
      <c r="F35" s="28" t="s">
        <v>5</v>
      </c>
      <c r="G35" s="28" t="s">
        <v>6</v>
      </c>
      <c r="H35" s="28" t="s">
        <v>7</v>
      </c>
      <c r="I35" s="28" t="s">
        <v>8</v>
      </c>
      <c r="J35" s="28" t="s">
        <v>9</v>
      </c>
      <c r="K35" s="28" t="s">
        <v>10</v>
      </c>
      <c r="L35" s="28" t="s">
        <v>11</v>
      </c>
      <c r="M35" s="29" t="s">
        <v>12</v>
      </c>
    </row>
    <row r="36" spans="2:13" x14ac:dyDescent="0.3">
      <c r="B36" s="216" t="s">
        <v>26</v>
      </c>
      <c r="C36" s="217"/>
      <c r="D36" s="217"/>
      <c r="E36" s="217"/>
      <c r="F36" s="217"/>
      <c r="G36" s="217"/>
      <c r="H36" s="217"/>
      <c r="I36" s="217"/>
      <c r="J36" s="217"/>
      <c r="K36" s="217"/>
      <c r="L36" s="217"/>
      <c r="M36" s="218"/>
    </row>
    <row r="37" spans="2:13" x14ac:dyDescent="0.3">
      <c r="B37" s="137" t="s">
        <v>108</v>
      </c>
      <c r="C37" s="38">
        <v>11.3</v>
      </c>
      <c r="D37" s="37">
        <v>1.1399999999999999</v>
      </c>
      <c r="E37" s="38">
        <v>23.9</v>
      </c>
      <c r="F37" s="42">
        <v>0.32800000000000001</v>
      </c>
      <c r="G37" s="38">
        <v>12.1</v>
      </c>
      <c r="H37" s="37">
        <v>1.66</v>
      </c>
      <c r="I37" s="37">
        <v>3.8</v>
      </c>
      <c r="J37" s="42">
        <v>1.9599999999999999E-2</v>
      </c>
      <c r="K37" s="39">
        <v>2030</v>
      </c>
      <c r="L37" s="38">
        <v>39.799999999999997</v>
      </c>
      <c r="M37" s="37">
        <v>4.38</v>
      </c>
    </row>
    <row r="38" spans="2:13" x14ac:dyDescent="0.3">
      <c r="B38" s="137" t="s">
        <v>109</v>
      </c>
      <c r="C38" s="38">
        <v>11.3</v>
      </c>
      <c r="D38" s="37">
        <v>1.1499999999999999</v>
      </c>
      <c r="E38" s="7">
        <v>23.2</v>
      </c>
      <c r="F38" s="42">
        <v>0.32800000000000001</v>
      </c>
      <c r="G38" s="38">
        <v>11.5</v>
      </c>
      <c r="H38" s="37">
        <v>1.7</v>
      </c>
      <c r="I38" s="37">
        <v>3.72</v>
      </c>
      <c r="J38" s="42">
        <v>1.9699999999999999E-2</v>
      </c>
      <c r="K38" s="39">
        <v>1990</v>
      </c>
      <c r="L38" s="38">
        <v>39.5</v>
      </c>
      <c r="M38" s="37">
        <v>4.38</v>
      </c>
    </row>
    <row r="39" spans="2:13" x14ac:dyDescent="0.3">
      <c r="B39" s="40" t="s">
        <v>23</v>
      </c>
      <c r="C39" s="43">
        <f>(1-(C37/C38))*100</f>
        <v>0</v>
      </c>
      <c r="D39" s="41">
        <f t="shared" ref="D39:M39" si="3">(1-(D37/D38))*100</f>
        <v>0.86956521739131043</v>
      </c>
      <c r="E39" s="41">
        <f t="shared" si="3"/>
        <v>-3.0172413793103425</v>
      </c>
      <c r="F39" s="41">
        <f t="shared" si="3"/>
        <v>0</v>
      </c>
      <c r="G39" s="41">
        <f t="shared" si="3"/>
        <v>-5.2173913043478182</v>
      </c>
      <c r="H39" s="41">
        <f t="shared" si="3"/>
        <v>2.352941176470591</v>
      </c>
      <c r="I39" s="41">
        <f t="shared" si="3"/>
        <v>-2.1505376344086002</v>
      </c>
      <c r="J39" s="41">
        <f t="shared" si="3"/>
        <v>0.50761421319797106</v>
      </c>
      <c r="K39" s="41">
        <f t="shared" si="3"/>
        <v>-2.0100502512562901</v>
      </c>
      <c r="L39" s="41">
        <f t="shared" si="3"/>
        <v>-0.75949367088605779</v>
      </c>
      <c r="M39" s="41">
        <f t="shared" si="3"/>
        <v>0</v>
      </c>
    </row>
    <row r="40" spans="2:13" x14ac:dyDescent="0.3">
      <c r="B40" s="215" t="s">
        <v>27</v>
      </c>
      <c r="C40" s="215"/>
      <c r="D40" s="215"/>
      <c r="E40" s="215"/>
      <c r="F40" s="215"/>
      <c r="G40" s="215"/>
      <c r="H40" s="215"/>
      <c r="I40" s="215"/>
      <c r="J40" s="215"/>
      <c r="K40" s="215"/>
      <c r="L40" s="215"/>
      <c r="M40" s="215"/>
    </row>
    <row r="41" spans="2:13" x14ac:dyDescent="0.3">
      <c r="B41" s="137" t="s">
        <v>111</v>
      </c>
      <c r="C41" s="7">
        <v>22.1</v>
      </c>
      <c r="D41" s="14">
        <v>2.29</v>
      </c>
      <c r="E41" s="7">
        <v>29.1</v>
      </c>
      <c r="F41" s="13">
        <v>0.73499999999999999</v>
      </c>
      <c r="G41" s="7">
        <v>51.1</v>
      </c>
      <c r="H41" s="7">
        <v>14.4</v>
      </c>
      <c r="I41" s="14">
        <v>4.21</v>
      </c>
      <c r="J41" s="13">
        <v>1.9199999999999998E-2</v>
      </c>
      <c r="K41" s="44">
        <v>4010</v>
      </c>
      <c r="L41" s="7">
        <v>33.4</v>
      </c>
      <c r="M41" s="14">
        <v>7.27</v>
      </c>
    </row>
    <row r="42" spans="2:13" x14ac:dyDescent="0.3">
      <c r="B42" s="137" t="s">
        <v>112</v>
      </c>
      <c r="C42" s="7">
        <v>22</v>
      </c>
      <c r="D42" s="14">
        <v>2.2200000000000002</v>
      </c>
      <c r="E42" s="7">
        <v>30.2</v>
      </c>
      <c r="F42" s="13">
        <v>0.73699999999999999</v>
      </c>
      <c r="G42" s="7">
        <v>49.3</v>
      </c>
      <c r="H42" s="7">
        <v>14.3</v>
      </c>
      <c r="I42" s="14">
        <v>4.17</v>
      </c>
      <c r="J42" s="13">
        <v>1.9199999999999998E-2</v>
      </c>
      <c r="K42" s="44">
        <v>3870</v>
      </c>
      <c r="L42" s="7">
        <v>32.9</v>
      </c>
      <c r="M42" s="14">
        <v>7.14</v>
      </c>
    </row>
    <row r="43" spans="2:13" x14ac:dyDescent="0.3">
      <c r="B43" s="40" t="s">
        <v>23</v>
      </c>
      <c r="C43" s="43">
        <f t="shared" ref="C43:L43" si="4">(1-(C41/C42))*100</f>
        <v>-0.45454545454546302</v>
      </c>
      <c r="D43" s="43">
        <f t="shared" si="4"/>
        <v>-3.1531531531531432</v>
      </c>
      <c r="E43" s="43">
        <f t="shared" si="4"/>
        <v>3.6423841059602613</v>
      </c>
      <c r="F43" s="43">
        <f t="shared" si="4"/>
        <v>0.27137042062415073</v>
      </c>
      <c r="G43" s="43">
        <f t="shared" si="4"/>
        <v>-3.6511156186612714</v>
      </c>
      <c r="H43" s="43">
        <f t="shared" si="4"/>
        <v>-0.69930069930068672</v>
      </c>
      <c r="I43" s="43">
        <f t="shared" si="4"/>
        <v>-0.95923261390886694</v>
      </c>
      <c r="J43" s="43">
        <f t="shared" si="4"/>
        <v>0</v>
      </c>
      <c r="K43" s="43">
        <f t="shared" si="4"/>
        <v>-3.6175710594315236</v>
      </c>
      <c r="L43" s="43">
        <f t="shared" si="4"/>
        <v>-1.5197568389057725</v>
      </c>
      <c r="M43" s="43">
        <f>(1-(M41/M42))*100</f>
        <v>-1.8207282913165201</v>
      </c>
    </row>
    <row r="44" spans="2:13" x14ac:dyDescent="0.3">
      <c r="C44" s="30"/>
      <c r="D44" s="30"/>
      <c r="E44" s="30"/>
      <c r="F44" s="30"/>
      <c r="G44" s="30"/>
      <c r="H44" s="30"/>
      <c r="I44" s="30"/>
      <c r="J44" s="30"/>
      <c r="K44" s="30"/>
      <c r="L44" s="30"/>
      <c r="M44" s="30"/>
    </row>
    <row r="45" spans="2:13" ht="16.2" x14ac:dyDescent="0.3">
      <c r="B45" s="210" t="s">
        <v>59</v>
      </c>
      <c r="C45" s="211"/>
      <c r="D45" s="211"/>
      <c r="E45" s="211"/>
      <c r="F45" s="211"/>
      <c r="G45" s="211"/>
      <c r="H45" s="211"/>
      <c r="I45" s="211"/>
      <c r="J45" s="211"/>
      <c r="K45" s="211"/>
      <c r="L45" s="211"/>
      <c r="M45" s="212"/>
    </row>
    <row r="46" spans="2:13" x14ac:dyDescent="0.3">
      <c r="B46" s="22"/>
      <c r="C46" s="23" t="s">
        <v>2</v>
      </c>
      <c r="D46" s="23" t="s">
        <v>3</v>
      </c>
      <c r="E46" s="23" t="s">
        <v>4</v>
      </c>
      <c r="F46" s="23" t="s">
        <v>5</v>
      </c>
      <c r="G46" s="23" t="s">
        <v>6</v>
      </c>
      <c r="H46" s="23" t="s">
        <v>7</v>
      </c>
      <c r="I46" s="23" t="s">
        <v>8</v>
      </c>
      <c r="J46" s="23" t="s">
        <v>9</v>
      </c>
      <c r="K46" s="23" t="s">
        <v>10</v>
      </c>
      <c r="L46" s="23" t="s">
        <v>11</v>
      </c>
      <c r="M46" s="24" t="s">
        <v>12</v>
      </c>
    </row>
    <row r="47" spans="2:13" ht="15.6" x14ac:dyDescent="0.3">
      <c r="B47" s="201" t="s">
        <v>141</v>
      </c>
      <c r="C47" s="202"/>
      <c r="D47" s="202"/>
      <c r="E47" s="202"/>
      <c r="F47" s="202"/>
      <c r="G47" s="202"/>
      <c r="H47" s="202"/>
      <c r="I47" s="202"/>
      <c r="J47" s="202"/>
      <c r="K47" s="202"/>
      <c r="L47" s="202"/>
      <c r="M47" s="203"/>
    </row>
    <row r="48" spans="2:13" x14ac:dyDescent="0.3">
      <c r="B48" s="12" t="s">
        <v>21</v>
      </c>
      <c r="C48" s="47">
        <v>5</v>
      </c>
      <c r="D48" s="120">
        <v>0.05</v>
      </c>
      <c r="E48" s="48">
        <v>400</v>
      </c>
      <c r="F48" s="120">
        <v>0.02</v>
      </c>
      <c r="G48" s="49">
        <v>380</v>
      </c>
      <c r="H48" s="120">
        <v>0.1</v>
      </c>
      <c r="I48" s="123">
        <v>1250</v>
      </c>
      <c r="J48" s="120">
        <v>0.01</v>
      </c>
      <c r="K48" s="50">
        <v>10500</v>
      </c>
      <c r="L48" s="124">
        <v>4</v>
      </c>
      <c r="M48" s="51">
        <v>12</v>
      </c>
    </row>
    <row r="49" spans="2:16" x14ac:dyDescent="0.3">
      <c r="B49" s="40" t="s">
        <v>22</v>
      </c>
      <c r="C49" s="14">
        <v>4.93</v>
      </c>
      <c r="D49" s="181" t="s">
        <v>133</v>
      </c>
      <c r="E49" s="45">
        <v>391</v>
      </c>
      <c r="F49" s="181" t="s">
        <v>133</v>
      </c>
      <c r="G49" s="44">
        <v>406</v>
      </c>
      <c r="H49" s="181" t="s">
        <v>133</v>
      </c>
      <c r="I49" s="182" t="s">
        <v>142</v>
      </c>
      <c r="J49" s="178" t="s">
        <v>133</v>
      </c>
      <c r="K49" s="44">
        <v>11100</v>
      </c>
      <c r="L49" s="183" t="s">
        <v>142</v>
      </c>
      <c r="M49" s="7">
        <v>12</v>
      </c>
    </row>
    <row r="50" spans="2:16" x14ac:dyDescent="0.3">
      <c r="B50" s="40" t="s">
        <v>23</v>
      </c>
      <c r="C50" s="45">
        <f>(1-(C48/C49))*100</f>
        <v>-1.4198782961460488</v>
      </c>
      <c r="D50" s="45"/>
      <c r="E50" s="45">
        <f t="shared" ref="E50:G50" si="5">(1-(E48/E49))*100</f>
        <v>-2.3017902813299296</v>
      </c>
      <c r="F50" s="45"/>
      <c r="G50" s="45">
        <f t="shared" si="5"/>
        <v>6.4039408866995107</v>
      </c>
      <c r="H50" s="45"/>
      <c r="I50" s="45"/>
      <c r="J50" s="45"/>
      <c r="K50" s="45">
        <f t="shared" ref="K50" si="6">(1-(K48/K49))*100</f>
        <v>5.4054054054054053</v>
      </c>
      <c r="L50" s="45"/>
      <c r="M50" s="45">
        <f>(1-(M48/M49))*100</f>
        <v>0</v>
      </c>
    </row>
    <row r="51" spans="2:16" x14ac:dyDescent="0.3">
      <c r="B51" s="201" t="s">
        <v>45</v>
      </c>
      <c r="C51" s="202"/>
      <c r="D51" s="202"/>
      <c r="E51" s="202"/>
      <c r="F51" s="202"/>
      <c r="G51" s="202"/>
      <c r="H51" s="202"/>
      <c r="I51" s="202"/>
      <c r="J51" s="202"/>
      <c r="K51" s="202"/>
      <c r="L51" s="202"/>
      <c r="M51" s="203"/>
      <c r="O51" s="26"/>
      <c r="P51" s="26"/>
    </row>
    <row r="52" spans="2:16" x14ac:dyDescent="0.3">
      <c r="B52" s="12" t="s">
        <v>21</v>
      </c>
      <c r="C52" s="52">
        <v>0.15</v>
      </c>
      <c r="D52" s="206" t="s">
        <v>51</v>
      </c>
      <c r="E52" s="43">
        <v>40.9</v>
      </c>
      <c r="F52" s="206" t="s">
        <v>51</v>
      </c>
      <c r="G52" s="53">
        <v>5.99</v>
      </c>
      <c r="H52" s="206" t="s">
        <v>51</v>
      </c>
      <c r="I52" s="43">
        <v>10.1</v>
      </c>
      <c r="J52" s="206" t="s">
        <v>51</v>
      </c>
      <c r="K52" s="43">
        <v>22.3</v>
      </c>
      <c r="L52" s="53">
        <v>6.45</v>
      </c>
      <c r="M52" s="121">
        <v>6.08E-2</v>
      </c>
      <c r="O52" s="26"/>
      <c r="P52" s="26"/>
    </row>
    <row r="53" spans="2:16" x14ac:dyDescent="0.3">
      <c r="B53" s="40" t="s">
        <v>22</v>
      </c>
      <c r="C53" s="52">
        <v>0.13700000000000001</v>
      </c>
      <c r="D53" s="207"/>
      <c r="E53" s="43">
        <v>30.7</v>
      </c>
      <c r="F53" s="207"/>
      <c r="G53" s="53">
        <v>6.05</v>
      </c>
      <c r="H53" s="207"/>
      <c r="I53" s="43">
        <v>10.1</v>
      </c>
      <c r="J53" s="207"/>
      <c r="K53" s="43">
        <v>23.3</v>
      </c>
      <c r="L53" s="53">
        <v>5.83</v>
      </c>
      <c r="M53" s="121">
        <v>5.9299999999999999E-2</v>
      </c>
      <c r="O53" s="26"/>
      <c r="P53" s="26"/>
    </row>
    <row r="54" spans="2:16" x14ac:dyDescent="0.3">
      <c r="B54" s="40" t="s">
        <v>23</v>
      </c>
      <c r="C54" s="43">
        <f>(1-(C52/C53))*100</f>
        <v>-9.4890510948904883</v>
      </c>
      <c r="D54" s="208"/>
      <c r="E54" s="176">
        <f t="shared" ref="E54:M54" si="7">(1-(E52/E53))*100</f>
        <v>-33.224755700325723</v>
      </c>
      <c r="F54" s="208"/>
      <c r="G54" s="43">
        <f t="shared" si="7"/>
        <v>0.9917355371900749</v>
      </c>
      <c r="H54" s="208"/>
      <c r="I54" s="43">
        <f t="shared" si="7"/>
        <v>0</v>
      </c>
      <c r="J54" s="208"/>
      <c r="K54" s="43">
        <f t="shared" si="7"/>
        <v>4.2918454935622297</v>
      </c>
      <c r="L54" s="43">
        <f t="shared" si="7"/>
        <v>-10.634648370497434</v>
      </c>
      <c r="M54" s="43">
        <f t="shared" si="7"/>
        <v>-2.5295109612141653</v>
      </c>
      <c r="O54" s="26"/>
      <c r="P54" s="26"/>
    </row>
    <row r="55" spans="2:16" x14ac:dyDescent="0.3">
      <c r="B55" s="201" t="s">
        <v>47</v>
      </c>
      <c r="C55" s="202"/>
      <c r="D55" s="202"/>
      <c r="E55" s="202"/>
      <c r="F55" s="202"/>
      <c r="G55" s="202"/>
      <c r="H55" s="202"/>
      <c r="I55" s="202"/>
      <c r="J55" s="202"/>
      <c r="K55" s="202"/>
      <c r="L55" s="202"/>
      <c r="M55" s="203"/>
      <c r="O55" s="26"/>
      <c r="P55" s="26"/>
    </row>
    <row r="56" spans="2:16" x14ac:dyDescent="0.3">
      <c r="B56" s="12" t="s">
        <v>21</v>
      </c>
      <c r="C56" s="177">
        <v>6.8400000000000002E-2</v>
      </c>
      <c r="D56" s="206" t="s">
        <v>51</v>
      </c>
      <c r="E56" s="43">
        <v>21.1</v>
      </c>
      <c r="F56" s="206" t="s">
        <v>51</v>
      </c>
      <c r="G56" s="53">
        <v>2.23</v>
      </c>
      <c r="H56" s="206" t="s">
        <v>51</v>
      </c>
      <c r="I56" s="53">
        <v>6.17</v>
      </c>
      <c r="J56" s="206" t="s">
        <v>51</v>
      </c>
      <c r="K56" s="43">
        <v>13.9</v>
      </c>
      <c r="L56" s="53">
        <v>6.45</v>
      </c>
      <c r="M56" s="122">
        <v>0.128</v>
      </c>
      <c r="O56" s="26"/>
      <c r="P56" s="26"/>
    </row>
    <row r="57" spans="2:16" x14ac:dyDescent="0.3">
      <c r="B57" s="40" t="s">
        <v>22</v>
      </c>
      <c r="C57" s="177">
        <v>6.2600000000000003E-2</v>
      </c>
      <c r="D57" s="207"/>
      <c r="E57" s="43">
        <v>21.1</v>
      </c>
      <c r="F57" s="207"/>
      <c r="G57" s="53">
        <v>2.48</v>
      </c>
      <c r="H57" s="207"/>
      <c r="I57" s="53">
        <v>6.58</v>
      </c>
      <c r="J57" s="207"/>
      <c r="K57" s="43">
        <v>14.7</v>
      </c>
      <c r="L57" s="53">
        <v>6.42</v>
      </c>
      <c r="M57" s="122">
        <v>0.13600000000000001</v>
      </c>
      <c r="O57" s="26"/>
      <c r="P57" s="26"/>
    </row>
    <row r="58" spans="2:16" x14ac:dyDescent="0.3">
      <c r="B58" s="40" t="s">
        <v>23</v>
      </c>
      <c r="C58" s="43">
        <f>(1-(C56/C57))*100</f>
        <v>-9.2651757188498394</v>
      </c>
      <c r="D58" s="208"/>
      <c r="E58" s="43">
        <f t="shared" ref="E58" si="8">(1-(E56/E57))*100</f>
        <v>0</v>
      </c>
      <c r="F58" s="208"/>
      <c r="G58" s="43">
        <f t="shared" ref="G58" si="9">(1-(G56/G57))*100</f>
        <v>10.080645161290324</v>
      </c>
      <c r="H58" s="208"/>
      <c r="I58" s="43">
        <f t="shared" ref="I58" si="10">(1-(I56/I57))*100</f>
        <v>6.2310030395136824</v>
      </c>
      <c r="J58" s="208"/>
      <c r="K58" s="43">
        <f t="shared" ref="K58:L58" si="11">(1-(K56/K57))*100</f>
        <v>5.4421768707482947</v>
      </c>
      <c r="L58" s="43">
        <f t="shared" si="11"/>
        <v>-0.46728971962617383</v>
      </c>
      <c r="M58" s="43">
        <f t="shared" ref="M58" si="12">(1-(M56/M57))*100</f>
        <v>5.8823529411764719</v>
      </c>
      <c r="O58" s="26"/>
      <c r="P58" s="26"/>
    </row>
    <row r="59" spans="2:16" x14ac:dyDescent="0.3">
      <c r="B59" s="201" t="s">
        <v>44</v>
      </c>
      <c r="C59" s="202"/>
      <c r="D59" s="202"/>
      <c r="E59" s="202"/>
      <c r="F59" s="202"/>
      <c r="G59" s="202"/>
      <c r="H59" s="202"/>
      <c r="I59" s="202"/>
      <c r="J59" s="202"/>
      <c r="K59" s="202"/>
      <c r="L59" s="202"/>
      <c r="M59" s="203"/>
      <c r="O59" s="209"/>
      <c r="P59" s="209"/>
    </row>
    <row r="60" spans="2:16" x14ac:dyDescent="0.3">
      <c r="B60" s="12" t="s">
        <v>21</v>
      </c>
      <c r="C60" s="129">
        <v>8.6700000000000006E-3</v>
      </c>
      <c r="D60" s="179">
        <v>5.3999999999999999E-2</v>
      </c>
      <c r="E60" s="54">
        <v>18.5</v>
      </c>
      <c r="F60" s="184">
        <v>0.23200000000000001</v>
      </c>
      <c r="G60" s="53">
        <v>1.1499999999999999</v>
      </c>
      <c r="H60" s="128">
        <v>1.2E-2</v>
      </c>
      <c r="I60" s="55">
        <v>6.76</v>
      </c>
      <c r="J60" s="128">
        <v>1.7600000000000001E-2</v>
      </c>
      <c r="K60" s="7">
        <v>16</v>
      </c>
      <c r="L60" s="17">
        <v>2.89</v>
      </c>
      <c r="M60" s="127">
        <v>0.16400000000000001</v>
      </c>
      <c r="O60" s="209"/>
      <c r="P60" s="209"/>
    </row>
    <row r="61" spans="2:16" x14ac:dyDescent="0.3">
      <c r="B61" s="40" t="s">
        <v>22</v>
      </c>
      <c r="C61" s="178" t="s">
        <v>132</v>
      </c>
      <c r="D61" s="46">
        <v>5.4399999999999997E-2</v>
      </c>
      <c r="E61" s="7">
        <v>18.399999999999999</v>
      </c>
      <c r="F61" s="52">
        <v>0.23699999999999999</v>
      </c>
      <c r="G61" s="14">
        <v>1.22</v>
      </c>
      <c r="H61" s="125">
        <v>1.2699999999999999E-2</v>
      </c>
      <c r="I61" s="14">
        <v>7.05</v>
      </c>
      <c r="J61" s="125">
        <v>1.7299999999999999E-2</v>
      </c>
      <c r="K61" s="7">
        <v>16.399999999999999</v>
      </c>
      <c r="L61" s="14">
        <v>2.95</v>
      </c>
      <c r="M61" s="127">
        <v>0.17</v>
      </c>
      <c r="O61" s="209"/>
      <c r="P61" s="209"/>
    </row>
    <row r="62" spans="2:16" x14ac:dyDescent="0.3">
      <c r="B62" s="40" t="s">
        <v>23</v>
      </c>
      <c r="C62" s="43"/>
      <c r="D62" s="43">
        <f t="shared" ref="D62:M62" si="13">(1-(D60/D61))*100</f>
        <v>0.73529411764705621</v>
      </c>
      <c r="E62" s="43">
        <f t="shared" si="13"/>
        <v>-0.54347826086957873</v>
      </c>
      <c r="F62" s="43">
        <f t="shared" si="13"/>
        <v>2.1097046413501963</v>
      </c>
      <c r="G62" s="43">
        <f t="shared" si="13"/>
        <v>5.7377049180327937</v>
      </c>
      <c r="H62" s="43">
        <f t="shared" si="13"/>
        <v>5.5118110236220375</v>
      </c>
      <c r="I62" s="43">
        <f t="shared" si="13"/>
        <v>4.11347517730497</v>
      </c>
      <c r="J62" s="43">
        <f t="shared" si="13"/>
        <v>-1.7341040462427904</v>
      </c>
      <c r="K62" s="43">
        <f t="shared" si="13"/>
        <v>2.4390243902438935</v>
      </c>
      <c r="L62" s="43">
        <f t="shared" si="13"/>
        <v>2.033898305084747</v>
      </c>
      <c r="M62" s="43">
        <f t="shared" si="13"/>
        <v>3.5294117647058809</v>
      </c>
      <c r="O62" s="209"/>
      <c r="P62" s="209"/>
    </row>
    <row r="63" spans="2:16" x14ac:dyDescent="0.3">
      <c r="B63" s="201" t="s">
        <v>50</v>
      </c>
      <c r="C63" s="202"/>
      <c r="D63" s="202"/>
      <c r="E63" s="202"/>
      <c r="F63" s="202"/>
      <c r="G63" s="202"/>
      <c r="H63" s="202"/>
      <c r="I63" s="202"/>
      <c r="J63" s="202"/>
      <c r="K63" s="202"/>
      <c r="L63" s="202"/>
      <c r="M63" s="203"/>
      <c r="O63" s="209"/>
      <c r="P63" s="209"/>
    </row>
    <row r="64" spans="2:16" x14ac:dyDescent="0.3">
      <c r="B64" s="12" t="s">
        <v>21</v>
      </c>
      <c r="C64" s="52">
        <v>0.21099999999999999</v>
      </c>
      <c r="D64" s="52">
        <v>0.11</v>
      </c>
      <c r="E64" s="126">
        <v>83.4</v>
      </c>
      <c r="F64" s="52">
        <v>7.9500000000000001E-2</v>
      </c>
      <c r="G64" s="53">
        <v>5.32</v>
      </c>
      <c r="H64" s="177">
        <v>5.28E-2</v>
      </c>
      <c r="I64" s="126">
        <v>19.8</v>
      </c>
      <c r="J64" s="52">
        <v>0.22600000000000001</v>
      </c>
      <c r="K64" s="43">
        <v>69.7</v>
      </c>
      <c r="L64" s="53">
        <v>6.5</v>
      </c>
      <c r="M64" s="13">
        <v>0.40400000000000003</v>
      </c>
      <c r="O64" s="209"/>
      <c r="P64" s="209"/>
    </row>
    <row r="65" spans="2:16" x14ac:dyDescent="0.3">
      <c r="B65" s="40" t="s">
        <v>22</v>
      </c>
      <c r="C65" s="52">
        <v>0.20300000000000001</v>
      </c>
      <c r="D65" s="13">
        <v>0.113</v>
      </c>
      <c r="E65" s="180" t="s">
        <v>140</v>
      </c>
      <c r="F65" s="13">
        <v>7.6999999999999999E-2</v>
      </c>
      <c r="G65" s="14">
        <v>5.47</v>
      </c>
      <c r="H65" s="121">
        <v>4.9799999999999997E-2</v>
      </c>
      <c r="I65" s="185">
        <v>20.5</v>
      </c>
      <c r="J65" s="13">
        <v>0.22800000000000001</v>
      </c>
      <c r="K65" s="7">
        <v>74.400000000000006</v>
      </c>
      <c r="L65" s="53">
        <v>6.41</v>
      </c>
      <c r="M65" s="13">
        <v>0.40799999999999997</v>
      </c>
      <c r="O65" s="209"/>
      <c r="P65" s="209"/>
    </row>
    <row r="66" spans="2:16" x14ac:dyDescent="0.3">
      <c r="B66" s="40" t="s">
        <v>23</v>
      </c>
      <c r="C66" s="43">
        <f t="shared" ref="C66:D66" si="14">(1-(C64/C65))*100</f>
        <v>-3.9408866995073843</v>
      </c>
      <c r="D66" s="43">
        <f t="shared" si="14"/>
        <v>2.6548672566371723</v>
      </c>
      <c r="E66" s="43"/>
      <c r="F66" s="43">
        <f t="shared" ref="F66:M66" si="15">(1-(F64/F65))*100</f>
        <v>-3.2467532467532534</v>
      </c>
      <c r="G66" s="43">
        <f t="shared" si="15"/>
        <v>2.7422303473491727</v>
      </c>
      <c r="H66" s="43">
        <f t="shared" si="15"/>
        <v>-6.024096385542177</v>
      </c>
      <c r="I66" s="43">
        <f t="shared" si="15"/>
        <v>3.4146341463414553</v>
      </c>
      <c r="J66" s="43">
        <f t="shared" si="15"/>
        <v>0.87719298245614308</v>
      </c>
      <c r="K66" s="43">
        <f t="shared" si="15"/>
        <v>6.3172043010752743</v>
      </c>
      <c r="L66" s="43">
        <f t="shared" si="15"/>
        <v>-1.4040561622464809</v>
      </c>
      <c r="M66" s="43">
        <f t="shared" si="15"/>
        <v>0.98039215686273051</v>
      </c>
      <c r="O66" s="209"/>
      <c r="P66" s="209"/>
    </row>
    <row r="67" spans="2:16" x14ac:dyDescent="0.3">
      <c r="O67" s="209"/>
      <c r="P67" s="209"/>
    </row>
    <row r="68" spans="2:16" ht="16.2" x14ac:dyDescent="0.3">
      <c r="B68" s="210" t="s">
        <v>60</v>
      </c>
      <c r="C68" s="211"/>
      <c r="D68" s="211"/>
      <c r="E68" s="211"/>
      <c r="F68" s="211"/>
      <c r="G68" s="211"/>
      <c r="H68" s="211"/>
      <c r="I68" s="211"/>
      <c r="J68" s="211"/>
      <c r="K68" s="211"/>
      <c r="L68" s="211"/>
      <c r="M68" s="212"/>
    </row>
    <row r="69" spans="2:16" x14ac:dyDescent="0.3">
      <c r="B69" s="22"/>
      <c r="C69" s="23" t="s">
        <v>2</v>
      </c>
      <c r="D69" s="23" t="s">
        <v>3</v>
      </c>
      <c r="E69" s="23" t="s">
        <v>4</v>
      </c>
      <c r="F69" s="23" t="s">
        <v>5</v>
      </c>
      <c r="G69" s="23" t="s">
        <v>6</v>
      </c>
      <c r="H69" s="23" t="s">
        <v>7</v>
      </c>
      <c r="I69" s="23" t="s">
        <v>8</v>
      </c>
      <c r="J69" s="23" t="s">
        <v>9</v>
      </c>
      <c r="K69" s="23" t="s">
        <v>10</v>
      </c>
      <c r="L69" s="23" t="s">
        <v>11</v>
      </c>
      <c r="M69" s="24" t="s">
        <v>12</v>
      </c>
    </row>
    <row r="70" spans="2:16" x14ac:dyDescent="0.3">
      <c r="B70" s="204"/>
      <c r="C70" s="204"/>
      <c r="D70" s="204"/>
      <c r="E70" s="204"/>
      <c r="F70" s="204"/>
      <c r="G70" s="204"/>
      <c r="H70" s="204"/>
      <c r="I70" s="204"/>
      <c r="J70" s="204"/>
      <c r="K70" s="204"/>
      <c r="L70" s="204"/>
      <c r="M70" s="204"/>
    </row>
    <row r="71" spans="2:16" x14ac:dyDescent="0.3">
      <c r="B71" s="138" t="s">
        <v>113</v>
      </c>
      <c r="C71" s="37">
        <v>1.84</v>
      </c>
      <c r="D71" s="42">
        <v>0.254</v>
      </c>
      <c r="E71" s="37">
        <v>7.93</v>
      </c>
      <c r="F71" s="42">
        <v>0.14399999999999999</v>
      </c>
      <c r="G71" s="37">
        <v>6.19</v>
      </c>
      <c r="H71" s="42">
        <v>0.502</v>
      </c>
      <c r="I71" s="37">
        <v>1.46</v>
      </c>
      <c r="J71" s="42">
        <v>9.8000000000000004E-2</v>
      </c>
      <c r="K71" s="39">
        <v>338</v>
      </c>
      <c r="L71" s="37">
        <v>7.16</v>
      </c>
      <c r="M71" s="37">
        <v>2.08</v>
      </c>
    </row>
    <row r="72" spans="2:16" ht="16.2" x14ac:dyDescent="0.3">
      <c r="B72" s="138" t="s">
        <v>114</v>
      </c>
      <c r="C72" s="37">
        <v>1.59</v>
      </c>
      <c r="D72" s="42">
        <v>0.161</v>
      </c>
      <c r="E72" s="37">
        <v>3.26</v>
      </c>
      <c r="F72" s="42">
        <v>4.5999999999999999E-2</v>
      </c>
      <c r="G72" s="37">
        <v>1.61</v>
      </c>
      <c r="H72" s="42">
        <v>0.23899999999999999</v>
      </c>
      <c r="I72" s="37">
        <v>0.52200000000000002</v>
      </c>
      <c r="J72" s="42">
        <v>3.0000000000000001E-3</v>
      </c>
      <c r="K72" s="39">
        <v>280</v>
      </c>
      <c r="L72" s="37">
        <v>5.54</v>
      </c>
      <c r="M72" s="37">
        <v>0.62</v>
      </c>
    </row>
    <row r="73" spans="2:16" x14ac:dyDescent="0.3">
      <c r="B73" s="139" t="s">
        <v>115</v>
      </c>
      <c r="C73" s="117">
        <v>0.25</v>
      </c>
      <c r="D73" s="116">
        <v>0.1</v>
      </c>
      <c r="E73" s="117">
        <v>5</v>
      </c>
      <c r="F73" s="116">
        <v>0.1</v>
      </c>
      <c r="G73" s="117">
        <v>4.5</v>
      </c>
      <c r="H73" s="116">
        <v>0.25</v>
      </c>
      <c r="I73" s="117">
        <v>1</v>
      </c>
      <c r="J73" s="116">
        <v>0.1</v>
      </c>
      <c r="K73" s="118">
        <v>45</v>
      </c>
      <c r="L73" s="117">
        <v>1.5</v>
      </c>
      <c r="M73" s="117">
        <v>1.5</v>
      </c>
    </row>
    <row r="74" spans="2:16" x14ac:dyDescent="0.3">
      <c r="B74" s="40" t="s">
        <v>28</v>
      </c>
      <c r="C74" s="119">
        <f>((C71-C72)/C73)*100</f>
        <v>100</v>
      </c>
      <c r="D74" s="119">
        <f t="shared" ref="D74:M74" si="16">((D71-D72)/D73)*100</f>
        <v>93</v>
      </c>
      <c r="E74" s="119">
        <f t="shared" si="16"/>
        <v>93.399999999999991</v>
      </c>
      <c r="F74" s="119">
        <f t="shared" si="16"/>
        <v>97.999999999999986</v>
      </c>
      <c r="G74" s="119">
        <f t="shared" si="16"/>
        <v>101.77777777777779</v>
      </c>
      <c r="H74" s="119">
        <f t="shared" si="16"/>
        <v>105.2</v>
      </c>
      <c r="I74" s="119">
        <f t="shared" si="16"/>
        <v>93.8</v>
      </c>
      <c r="J74" s="119">
        <f t="shared" si="16"/>
        <v>95</v>
      </c>
      <c r="K74" s="119">
        <f t="shared" si="16"/>
        <v>128.88888888888889</v>
      </c>
      <c r="L74" s="119">
        <f t="shared" si="16"/>
        <v>108</v>
      </c>
      <c r="M74" s="119">
        <f t="shared" si="16"/>
        <v>97.333333333333329</v>
      </c>
    </row>
    <row r="75" spans="2:16" ht="18" x14ac:dyDescent="0.3">
      <c r="B75" s="205" t="s">
        <v>46</v>
      </c>
      <c r="C75" s="205"/>
      <c r="D75" s="205"/>
      <c r="E75" s="205"/>
      <c r="F75" s="205"/>
      <c r="G75" s="205"/>
      <c r="H75" s="205"/>
      <c r="I75" s="205"/>
      <c r="J75" s="205"/>
      <c r="K75" s="205"/>
      <c r="L75" s="205"/>
      <c r="M75" s="205"/>
    </row>
    <row r="77" spans="2:16" ht="15" thickBot="1" x14ac:dyDescent="0.35">
      <c r="B77" s="56" t="s">
        <v>29</v>
      </c>
      <c r="C77" s="57"/>
      <c r="D77" s="57"/>
      <c r="E77" s="57"/>
      <c r="F77" s="57"/>
      <c r="G77" s="57"/>
      <c r="H77" s="57"/>
      <c r="I77" s="57"/>
      <c r="J77" s="57"/>
      <c r="K77" s="57"/>
      <c r="L77" s="57"/>
      <c r="M77" s="57"/>
    </row>
    <row r="78" spans="2:16" ht="15" thickTop="1" x14ac:dyDescent="0.3"/>
    <row r="79" spans="2:16" x14ac:dyDescent="0.3">
      <c r="B79" s="200" t="s">
        <v>65</v>
      </c>
      <c r="C79" s="200"/>
      <c r="D79" s="200"/>
      <c r="E79" s="200"/>
      <c r="F79" s="200"/>
      <c r="G79" s="200"/>
      <c r="H79" s="200"/>
      <c r="I79" s="200"/>
      <c r="J79" s="200"/>
      <c r="K79" s="200"/>
      <c r="L79" s="200"/>
      <c r="M79" s="200"/>
    </row>
    <row r="80" spans="2:16" x14ac:dyDescent="0.3">
      <c r="B80" s="33"/>
    </row>
    <row r="81" spans="2:13" ht="16.2" customHeight="1" thickBot="1" x14ac:dyDescent="0.35">
      <c r="B81" s="59" t="s">
        <v>61</v>
      </c>
      <c r="C81" s="195" t="s">
        <v>29</v>
      </c>
      <c r="D81" s="195"/>
      <c r="E81" s="195"/>
      <c r="F81" s="195"/>
      <c r="G81" s="195"/>
      <c r="H81" s="195"/>
      <c r="I81" s="195"/>
      <c r="J81" s="195"/>
      <c r="K81" s="195"/>
      <c r="L81" s="195"/>
      <c r="M81" s="195"/>
    </row>
    <row r="82" spans="2:13" ht="15.6" customHeight="1" x14ac:dyDescent="0.3">
      <c r="B82" s="60" t="s">
        <v>62</v>
      </c>
      <c r="C82" s="196" t="s">
        <v>51</v>
      </c>
      <c r="D82" s="197"/>
      <c r="E82" s="197"/>
      <c r="F82" s="197"/>
      <c r="G82" s="197"/>
      <c r="H82" s="197"/>
      <c r="I82" s="197"/>
      <c r="J82" s="197"/>
      <c r="K82" s="197"/>
      <c r="L82" s="197"/>
      <c r="M82" s="197"/>
    </row>
    <row r="83" spans="2:13" x14ac:dyDescent="0.3">
      <c r="B83" s="61" t="s">
        <v>63</v>
      </c>
      <c r="C83" s="198" t="s">
        <v>159</v>
      </c>
      <c r="D83" s="199"/>
      <c r="E83" s="199"/>
      <c r="F83" s="199"/>
      <c r="G83" s="199"/>
      <c r="H83" s="199"/>
      <c r="I83" s="199"/>
      <c r="J83" s="199"/>
      <c r="K83" s="199"/>
      <c r="L83" s="199"/>
      <c r="M83" s="199"/>
    </row>
    <row r="84" spans="2:13" x14ac:dyDescent="0.3">
      <c r="B84" s="61" t="s">
        <v>30</v>
      </c>
      <c r="C84" s="198" t="s">
        <v>51</v>
      </c>
      <c r="D84" s="199"/>
      <c r="E84" s="199"/>
      <c r="F84" s="199"/>
      <c r="G84" s="199"/>
      <c r="H84" s="199"/>
      <c r="I84" s="199"/>
      <c r="J84" s="199"/>
      <c r="K84" s="199"/>
      <c r="L84" s="199"/>
      <c r="M84" s="199"/>
    </row>
    <row r="85" spans="2:13" x14ac:dyDescent="0.3">
      <c r="B85" s="61" t="s">
        <v>31</v>
      </c>
      <c r="C85" s="198" t="s">
        <v>51</v>
      </c>
      <c r="D85" s="199"/>
      <c r="E85" s="199"/>
      <c r="F85" s="199"/>
      <c r="G85" s="199"/>
      <c r="H85" s="199"/>
      <c r="I85" s="199"/>
      <c r="J85" s="199"/>
      <c r="K85" s="199"/>
      <c r="L85" s="199"/>
      <c r="M85" s="199"/>
    </row>
    <row r="86" spans="2:13" x14ac:dyDescent="0.3">
      <c r="B86" s="61" t="s">
        <v>64</v>
      </c>
      <c r="C86" s="198" t="s">
        <v>51</v>
      </c>
      <c r="D86" s="199"/>
      <c r="E86" s="199"/>
      <c r="F86" s="199"/>
      <c r="G86" s="199"/>
      <c r="H86" s="199"/>
      <c r="I86" s="199"/>
      <c r="J86" s="199"/>
      <c r="K86" s="199"/>
      <c r="L86" s="199"/>
      <c r="M86" s="199"/>
    </row>
    <row r="87" spans="2:13" x14ac:dyDescent="0.3">
      <c r="B87" s="61" t="s">
        <v>68</v>
      </c>
      <c r="C87" s="198" t="s">
        <v>51</v>
      </c>
      <c r="D87" s="199"/>
      <c r="E87" s="199"/>
      <c r="F87" s="199"/>
      <c r="G87" s="199"/>
      <c r="H87" s="199"/>
      <c r="I87" s="199"/>
      <c r="J87" s="199"/>
      <c r="K87" s="199"/>
      <c r="L87" s="199"/>
      <c r="M87" s="199"/>
    </row>
    <row r="88" spans="2:13" x14ac:dyDescent="0.3">
      <c r="B88" s="61" t="s">
        <v>32</v>
      </c>
      <c r="C88" s="198" t="s">
        <v>160</v>
      </c>
      <c r="D88" s="199"/>
      <c r="E88" s="199"/>
      <c r="F88" s="199"/>
      <c r="G88" s="199"/>
      <c r="H88" s="199"/>
      <c r="I88" s="199"/>
      <c r="J88" s="199"/>
      <c r="K88" s="199"/>
      <c r="L88" s="199"/>
      <c r="M88" s="199"/>
    </row>
    <row r="89" spans="2:13" x14ac:dyDescent="0.3">
      <c r="B89" s="62" t="s">
        <v>33</v>
      </c>
      <c r="C89" s="198" t="s">
        <v>51</v>
      </c>
      <c r="D89" s="199"/>
      <c r="E89" s="199"/>
      <c r="F89" s="199"/>
      <c r="G89" s="199"/>
      <c r="H89" s="199"/>
      <c r="I89" s="199"/>
      <c r="J89" s="199"/>
      <c r="K89" s="199"/>
      <c r="L89" s="199"/>
      <c r="M89" s="199"/>
    </row>
    <row r="91" spans="2:13" x14ac:dyDescent="0.3">
      <c r="B91" s="194" t="s">
        <v>66</v>
      </c>
      <c r="C91" s="194"/>
      <c r="D91" s="194"/>
      <c r="E91" s="194"/>
      <c r="F91" s="194"/>
      <c r="G91" s="194"/>
      <c r="H91" s="194"/>
      <c r="I91" s="194"/>
      <c r="J91" s="194"/>
      <c r="K91" s="194"/>
      <c r="L91" s="194"/>
      <c r="M91" s="194"/>
    </row>
    <row r="93" spans="2:13" x14ac:dyDescent="0.3">
      <c r="B93" s="58" t="s">
        <v>34</v>
      </c>
      <c r="C93" s="191" t="s">
        <v>48</v>
      </c>
      <c r="D93" s="191"/>
    </row>
    <row r="94" spans="2:13" x14ac:dyDescent="0.3">
      <c r="B94" s="4" t="s">
        <v>2</v>
      </c>
      <c r="C94" s="190" t="s">
        <v>99</v>
      </c>
      <c r="D94" s="190"/>
    </row>
    <row r="95" spans="2:13" x14ac:dyDescent="0.3">
      <c r="B95" s="4" t="s">
        <v>3</v>
      </c>
      <c r="C95" s="190" t="s">
        <v>100</v>
      </c>
      <c r="D95" s="190"/>
    </row>
    <row r="96" spans="2:13" x14ac:dyDescent="0.3">
      <c r="B96" s="4" t="s">
        <v>4</v>
      </c>
      <c r="C96" s="192" t="s">
        <v>101</v>
      </c>
      <c r="D96" s="192"/>
    </row>
    <row r="97" spans="2:4" x14ac:dyDescent="0.3">
      <c r="B97" s="4" t="s">
        <v>5</v>
      </c>
      <c r="C97" s="190" t="s">
        <v>100</v>
      </c>
      <c r="D97" s="190"/>
    </row>
    <row r="98" spans="2:4" x14ac:dyDescent="0.3">
      <c r="B98" s="4" t="s">
        <v>6</v>
      </c>
      <c r="C98" s="193" t="s">
        <v>102</v>
      </c>
      <c r="D98" s="193"/>
    </row>
    <row r="99" spans="2:4" x14ac:dyDescent="0.3">
      <c r="B99" s="4" t="s">
        <v>7</v>
      </c>
      <c r="C99" s="193" t="s">
        <v>103</v>
      </c>
      <c r="D99" s="193"/>
    </row>
    <row r="100" spans="2:4" x14ac:dyDescent="0.3">
      <c r="B100" s="4" t="s">
        <v>8</v>
      </c>
      <c r="C100" s="190" t="s">
        <v>104</v>
      </c>
      <c r="D100" s="190"/>
    </row>
    <row r="101" spans="2:4" x14ac:dyDescent="0.3">
      <c r="B101" s="4" t="s">
        <v>9</v>
      </c>
      <c r="C101" s="190" t="s">
        <v>100</v>
      </c>
      <c r="D101" s="190"/>
    </row>
    <row r="102" spans="2:4" x14ac:dyDescent="0.3">
      <c r="B102" s="4" t="s">
        <v>10</v>
      </c>
      <c r="C102" s="190" t="s">
        <v>105</v>
      </c>
      <c r="D102" s="190"/>
    </row>
    <row r="103" spans="2:4" x14ac:dyDescent="0.3">
      <c r="B103" s="4" t="s">
        <v>11</v>
      </c>
      <c r="C103" s="190" t="s">
        <v>106</v>
      </c>
      <c r="D103" s="190"/>
    </row>
    <row r="104" spans="2:4" x14ac:dyDescent="0.3">
      <c r="B104" s="4" t="s">
        <v>67</v>
      </c>
      <c r="C104" s="190" t="s">
        <v>106</v>
      </c>
      <c r="D104" s="190"/>
    </row>
  </sheetData>
  <sheetProtection algorithmName="SHA-512" hashValue="H7vhCqj/ri3mf35hRn3qN3URkR3x4loE3cEo+6KE0ah70655xH2X4hJ3MYEHKZ/5ZO1e2M9+6jdmySn1Uy6AFA==" saltValue="7xHi/5hzCUs7JhP1VJDeWQ==" spinCount="100000" sheet="1" objects="1" scenarios="1"/>
  <mergeCells count="59">
    <mergeCell ref="O62:P62"/>
    <mergeCell ref="O63:P63"/>
    <mergeCell ref="O61:P61"/>
    <mergeCell ref="B1:B4"/>
    <mergeCell ref="C2:M2"/>
    <mergeCell ref="B6:M6"/>
    <mergeCell ref="B17:M17"/>
    <mergeCell ref="B23:M23"/>
    <mergeCell ref="B34:M34"/>
    <mergeCell ref="B45:M45"/>
    <mergeCell ref="O59:P59"/>
    <mergeCell ref="O60:P60"/>
    <mergeCell ref="B25:M25"/>
    <mergeCell ref="B29:M29"/>
    <mergeCell ref="B36:M36"/>
    <mergeCell ref="B40:M40"/>
    <mergeCell ref="O64:P64"/>
    <mergeCell ref="O65:P65"/>
    <mergeCell ref="O66:P66"/>
    <mergeCell ref="O67:P67"/>
    <mergeCell ref="B68:M68"/>
    <mergeCell ref="B47:M47"/>
    <mergeCell ref="H52:H54"/>
    <mergeCell ref="H56:H58"/>
    <mergeCell ref="J52:J54"/>
    <mergeCell ref="J56:J58"/>
    <mergeCell ref="D52:D54"/>
    <mergeCell ref="D56:D58"/>
    <mergeCell ref="F52:F54"/>
    <mergeCell ref="F56:F58"/>
    <mergeCell ref="B79:M79"/>
    <mergeCell ref="C89:M89"/>
    <mergeCell ref="B51:M51"/>
    <mergeCell ref="B55:M55"/>
    <mergeCell ref="B59:M59"/>
    <mergeCell ref="B63:M63"/>
    <mergeCell ref="B70:M70"/>
    <mergeCell ref="B75:M75"/>
    <mergeCell ref="B91:M91"/>
    <mergeCell ref="C81:M81"/>
    <mergeCell ref="C82:M82"/>
    <mergeCell ref="C88:M88"/>
    <mergeCell ref="C83:M83"/>
    <mergeCell ref="C84:M84"/>
    <mergeCell ref="C85:M85"/>
    <mergeCell ref="C86:M86"/>
    <mergeCell ref="C87:M87"/>
    <mergeCell ref="C101:D101"/>
    <mergeCell ref="C102:D102"/>
    <mergeCell ref="C103:D103"/>
    <mergeCell ref="C104:D104"/>
    <mergeCell ref="C93:D93"/>
    <mergeCell ref="C94:D94"/>
    <mergeCell ref="C95:D95"/>
    <mergeCell ref="C96:D96"/>
    <mergeCell ref="C97:D97"/>
    <mergeCell ref="C98:D98"/>
    <mergeCell ref="C99:D99"/>
    <mergeCell ref="C100:D100"/>
  </mergeCells>
  <phoneticPr fontId="8" type="noConversion"/>
  <pageMargins left="0.7" right="0.7" top="0.75" bottom="0.75" header="0.3" footer="0.3"/>
  <pageSetup orientation="portrait" r:id="rId1"/>
  <ignoredErrors>
    <ignoredError sqref="F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E3DFE-6846-A94D-9622-A1E731D0F068}">
  <dimension ref="A2:BY87"/>
  <sheetViews>
    <sheetView showGridLines="0" zoomScale="70" zoomScaleNormal="70" workbookViewId="0">
      <selection activeCell="S4" sqref="S4:S11"/>
    </sheetView>
  </sheetViews>
  <sheetFormatPr defaultColWidth="10.796875" defaultRowHeight="14.4" x14ac:dyDescent="0.3"/>
  <cols>
    <col min="1" max="1" width="3.69921875" style="20" customWidth="1"/>
    <col min="2" max="2" width="28.59765625" style="6" bestFit="1" customWidth="1"/>
    <col min="3" max="3" width="20" style="6" customWidth="1"/>
    <col min="4" max="4" width="13.19921875" style="6" customWidth="1"/>
    <col min="5" max="6" width="13.19921875" style="26" customWidth="1"/>
    <col min="7" max="25" width="13.19921875" style="6" customWidth="1"/>
    <col min="26" max="16384" width="10.796875" style="6"/>
  </cols>
  <sheetData>
    <row r="2" spans="1:77" s="31" customFormat="1" x14ac:dyDescent="0.3">
      <c r="B2" s="73" t="s">
        <v>69</v>
      </c>
      <c r="C2" s="74" t="s">
        <v>70</v>
      </c>
      <c r="D2" s="73" t="s">
        <v>2</v>
      </c>
      <c r="E2" s="74" t="s">
        <v>72</v>
      </c>
      <c r="F2" s="73" t="s">
        <v>3</v>
      </c>
      <c r="G2" s="74" t="s">
        <v>73</v>
      </c>
      <c r="H2" s="73" t="s">
        <v>4</v>
      </c>
      <c r="I2" s="74" t="s">
        <v>74</v>
      </c>
      <c r="J2" s="73" t="s">
        <v>5</v>
      </c>
      <c r="K2" s="74" t="s">
        <v>75</v>
      </c>
      <c r="L2" s="73" t="s">
        <v>6</v>
      </c>
      <c r="M2" s="74" t="s">
        <v>76</v>
      </c>
      <c r="N2" s="73" t="s">
        <v>7</v>
      </c>
      <c r="O2" s="74" t="s">
        <v>77</v>
      </c>
      <c r="P2" s="73" t="s">
        <v>8</v>
      </c>
      <c r="Q2" s="74" t="s">
        <v>78</v>
      </c>
      <c r="R2" s="73" t="s">
        <v>9</v>
      </c>
      <c r="S2" s="74" t="s">
        <v>79</v>
      </c>
      <c r="T2" s="73" t="s">
        <v>10</v>
      </c>
      <c r="U2" s="74" t="s">
        <v>80</v>
      </c>
      <c r="V2" s="73" t="s">
        <v>11</v>
      </c>
      <c r="W2" s="74" t="s">
        <v>81</v>
      </c>
      <c r="X2" s="80" t="s">
        <v>12</v>
      </c>
      <c r="Y2" s="74" t="s">
        <v>82</v>
      </c>
    </row>
    <row r="3" spans="1:77" s="31" customFormat="1" ht="15" thickBot="1" x14ac:dyDescent="0.35">
      <c r="B3" s="75"/>
      <c r="C3" s="76"/>
      <c r="D3" s="75" t="s">
        <v>71</v>
      </c>
      <c r="E3" s="130" t="s">
        <v>71</v>
      </c>
      <c r="F3" s="75" t="s">
        <v>71</v>
      </c>
      <c r="G3" s="130" t="s">
        <v>71</v>
      </c>
      <c r="H3" s="75" t="s">
        <v>71</v>
      </c>
      <c r="I3" s="130" t="s">
        <v>71</v>
      </c>
      <c r="J3" s="75" t="s">
        <v>71</v>
      </c>
      <c r="K3" s="130" t="s">
        <v>71</v>
      </c>
      <c r="L3" s="75" t="s">
        <v>71</v>
      </c>
      <c r="M3" s="130" t="s">
        <v>71</v>
      </c>
      <c r="N3" s="75" t="s">
        <v>71</v>
      </c>
      <c r="O3" s="130" t="s">
        <v>71</v>
      </c>
      <c r="P3" s="75" t="s">
        <v>71</v>
      </c>
      <c r="Q3" s="130" t="s">
        <v>71</v>
      </c>
      <c r="R3" s="75" t="s">
        <v>71</v>
      </c>
      <c r="S3" s="130" t="s">
        <v>71</v>
      </c>
      <c r="T3" s="75" t="s">
        <v>71</v>
      </c>
      <c r="U3" s="130" t="s">
        <v>71</v>
      </c>
      <c r="V3" s="75" t="s">
        <v>71</v>
      </c>
      <c r="W3" s="130" t="s">
        <v>71</v>
      </c>
      <c r="X3" s="77" t="s">
        <v>71</v>
      </c>
      <c r="Y3" s="130" t="s">
        <v>71</v>
      </c>
    </row>
    <row r="4" spans="1:77" s="8" customFormat="1" ht="15" thickTop="1" x14ac:dyDescent="0.3">
      <c r="A4" s="21"/>
      <c r="B4" s="87" t="s">
        <v>107</v>
      </c>
      <c r="C4" s="164" t="s">
        <v>116</v>
      </c>
      <c r="D4" s="140">
        <v>11.3</v>
      </c>
      <c r="E4" s="141">
        <v>0.6</v>
      </c>
      <c r="F4" s="142">
        <v>1.1399999999999999</v>
      </c>
      <c r="G4" s="143">
        <v>7.0000000000000007E-2</v>
      </c>
      <c r="H4" s="140">
        <v>23.9</v>
      </c>
      <c r="I4" s="146">
        <v>1.7</v>
      </c>
      <c r="J4" s="155">
        <v>0.32800000000000001</v>
      </c>
      <c r="K4" s="156">
        <v>1.4E-2</v>
      </c>
      <c r="L4" s="147">
        <v>12.1</v>
      </c>
      <c r="M4" s="148">
        <v>1.1000000000000001</v>
      </c>
      <c r="N4" s="151">
        <v>1.66</v>
      </c>
      <c r="O4" s="152">
        <v>7.0000000000000007E-2</v>
      </c>
      <c r="P4" s="151">
        <v>3.8</v>
      </c>
      <c r="Q4" s="159">
        <v>0.11</v>
      </c>
      <c r="R4" s="172" t="s">
        <v>134</v>
      </c>
      <c r="S4" s="170" t="s">
        <v>132</v>
      </c>
      <c r="T4" s="81">
        <v>2030</v>
      </c>
      <c r="U4" s="82">
        <v>150</v>
      </c>
      <c r="V4" s="147">
        <v>39.799999999999997</v>
      </c>
      <c r="W4" s="148">
        <v>1.3</v>
      </c>
      <c r="X4" s="161">
        <v>4.38</v>
      </c>
      <c r="Y4" s="162">
        <v>0.2</v>
      </c>
      <c r="Z4" s="65"/>
    </row>
    <row r="5" spans="1:77" s="8" customFormat="1" x14ac:dyDescent="0.3">
      <c r="A5" s="21"/>
      <c r="B5" s="88" t="s">
        <v>117</v>
      </c>
      <c r="C5" s="165" t="s">
        <v>118</v>
      </c>
      <c r="D5" s="89">
        <v>15</v>
      </c>
      <c r="E5" s="90">
        <v>0.3</v>
      </c>
      <c r="F5" s="144">
        <v>0.81499999999999995</v>
      </c>
      <c r="G5" s="145">
        <v>7.2999999999999995E-2</v>
      </c>
      <c r="H5" s="89">
        <v>35.200000000000003</v>
      </c>
      <c r="I5" s="90">
        <v>1.5</v>
      </c>
      <c r="J5" s="157">
        <v>0.35399999999999998</v>
      </c>
      <c r="K5" s="158">
        <v>2.1000000000000001E-2</v>
      </c>
      <c r="L5" s="149">
        <v>21.1</v>
      </c>
      <c r="M5" s="150">
        <v>1.5</v>
      </c>
      <c r="N5" s="153">
        <v>6.42</v>
      </c>
      <c r="O5" s="154">
        <v>0.45</v>
      </c>
      <c r="P5" s="153">
        <v>5.04</v>
      </c>
      <c r="Q5" s="154">
        <v>0.17</v>
      </c>
      <c r="R5" s="173" t="s">
        <v>135</v>
      </c>
      <c r="S5" s="158" t="s">
        <v>132</v>
      </c>
      <c r="T5" s="78">
        <v>2700</v>
      </c>
      <c r="U5" s="79">
        <v>200</v>
      </c>
      <c r="V5" s="149">
        <v>37.1</v>
      </c>
      <c r="W5" s="150">
        <v>0.9</v>
      </c>
      <c r="X5" s="163">
        <v>5.93</v>
      </c>
      <c r="Y5" s="163">
        <v>0.12</v>
      </c>
      <c r="Z5" s="65"/>
    </row>
    <row r="6" spans="1:77" s="8" customFormat="1" x14ac:dyDescent="0.3">
      <c r="A6" s="21"/>
      <c r="B6" s="88" t="s">
        <v>119</v>
      </c>
      <c r="C6" s="165" t="s">
        <v>120</v>
      </c>
      <c r="D6" s="89">
        <v>15.3</v>
      </c>
      <c r="E6" s="90">
        <v>0.4</v>
      </c>
      <c r="F6" s="144">
        <v>0.24399999999999999</v>
      </c>
      <c r="G6" s="145">
        <v>1.7000000000000001E-2</v>
      </c>
      <c r="H6" s="89">
        <v>26.8</v>
      </c>
      <c r="I6" s="90">
        <v>1.2</v>
      </c>
      <c r="J6" s="153">
        <v>1.34</v>
      </c>
      <c r="K6" s="154">
        <v>0.05</v>
      </c>
      <c r="L6" s="149">
        <v>23.8</v>
      </c>
      <c r="M6" s="150">
        <v>2.6</v>
      </c>
      <c r="N6" s="153">
        <v>6.66</v>
      </c>
      <c r="O6" s="154">
        <v>0.28000000000000003</v>
      </c>
      <c r="P6" s="153">
        <v>4.2300000000000004</v>
      </c>
      <c r="Q6" s="154">
        <v>0.15</v>
      </c>
      <c r="R6" s="173" t="s">
        <v>136</v>
      </c>
      <c r="S6" s="158" t="s">
        <v>132</v>
      </c>
      <c r="T6" s="78">
        <v>2460</v>
      </c>
      <c r="U6" s="79">
        <v>210</v>
      </c>
      <c r="V6" s="149">
        <v>39.5</v>
      </c>
      <c r="W6" s="150">
        <v>0.9</v>
      </c>
      <c r="X6" s="163">
        <v>4.63</v>
      </c>
      <c r="Y6" s="163">
        <v>0.09</v>
      </c>
      <c r="Z6" s="65"/>
    </row>
    <row r="7" spans="1:77" s="8" customFormat="1" x14ac:dyDescent="0.3">
      <c r="A7" s="21"/>
      <c r="B7" s="88" t="s">
        <v>121</v>
      </c>
      <c r="C7" s="165" t="s">
        <v>122</v>
      </c>
      <c r="D7" s="89">
        <v>18.600000000000001</v>
      </c>
      <c r="E7" s="90">
        <v>0.6</v>
      </c>
      <c r="F7" s="144">
        <v>0.32300000000000001</v>
      </c>
      <c r="G7" s="145">
        <v>2.5999999999999999E-2</v>
      </c>
      <c r="H7" s="89">
        <v>20.5</v>
      </c>
      <c r="I7" s="90">
        <v>1.2</v>
      </c>
      <c r="J7" s="157">
        <v>0.22900000000000001</v>
      </c>
      <c r="K7" s="158">
        <v>1.2999999999999999E-2</v>
      </c>
      <c r="L7" s="149">
        <v>40.799999999999997</v>
      </c>
      <c r="M7" s="150">
        <v>2.9</v>
      </c>
      <c r="N7" s="149">
        <v>12.9</v>
      </c>
      <c r="O7" s="150">
        <v>0.7</v>
      </c>
      <c r="P7" s="153">
        <v>3.53</v>
      </c>
      <c r="Q7" s="154">
        <v>0.16</v>
      </c>
      <c r="R7" s="173" t="s">
        <v>131</v>
      </c>
      <c r="S7" s="158" t="s">
        <v>132</v>
      </c>
      <c r="T7" s="78">
        <v>3050</v>
      </c>
      <c r="U7" s="79">
        <v>230</v>
      </c>
      <c r="V7" s="149">
        <v>38.299999999999997</v>
      </c>
      <c r="W7" s="150">
        <v>0.8</v>
      </c>
      <c r="X7" s="163">
        <v>5.26</v>
      </c>
      <c r="Y7" s="163">
        <v>0.41</v>
      </c>
      <c r="Z7" s="65"/>
    </row>
    <row r="8" spans="1:77" s="8" customFormat="1" x14ac:dyDescent="0.3">
      <c r="A8" s="21"/>
      <c r="B8" s="88" t="s">
        <v>110</v>
      </c>
      <c r="C8" s="165" t="s">
        <v>123</v>
      </c>
      <c r="D8" s="89">
        <v>22.1</v>
      </c>
      <c r="E8" s="90">
        <v>0.8</v>
      </c>
      <c r="F8" s="91">
        <v>2.29</v>
      </c>
      <c r="G8" s="92">
        <v>0.14000000000000001</v>
      </c>
      <c r="H8" s="89">
        <v>29.1</v>
      </c>
      <c r="I8" s="90">
        <v>1.2</v>
      </c>
      <c r="J8" s="157">
        <v>0.73499999999999999</v>
      </c>
      <c r="K8" s="158">
        <v>3.1E-2</v>
      </c>
      <c r="L8" s="149">
        <v>51.1</v>
      </c>
      <c r="M8" s="150">
        <v>3.2</v>
      </c>
      <c r="N8" s="149">
        <v>14.4</v>
      </c>
      <c r="O8" s="150">
        <v>0.6</v>
      </c>
      <c r="P8" s="153">
        <v>4.21</v>
      </c>
      <c r="Q8" s="154">
        <v>0.12</v>
      </c>
      <c r="R8" s="173" t="s">
        <v>137</v>
      </c>
      <c r="S8" s="171" t="s">
        <v>133</v>
      </c>
      <c r="T8" s="78">
        <v>4010</v>
      </c>
      <c r="U8" s="79">
        <v>290</v>
      </c>
      <c r="V8" s="149">
        <v>33.4</v>
      </c>
      <c r="W8" s="150">
        <v>1.3</v>
      </c>
      <c r="X8" s="163">
        <v>7.27</v>
      </c>
      <c r="Y8" s="163">
        <v>0.45</v>
      </c>
      <c r="Z8" s="65"/>
    </row>
    <row r="9" spans="1:77" s="8" customFormat="1" x14ac:dyDescent="0.3">
      <c r="A9" s="21"/>
      <c r="B9" s="88" t="s">
        <v>124</v>
      </c>
      <c r="C9" s="165" t="s">
        <v>125</v>
      </c>
      <c r="D9" s="89">
        <v>16.5</v>
      </c>
      <c r="E9" s="90">
        <v>0.3</v>
      </c>
      <c r="F9" s="144">
        <v>0.90700000000000003</v>
      </c>
      <c r="G9" s="145">
        <v>7.4999999999999997E-2</v>
      </c>
      <c r="H9" s="89">
        <v>36.5</v>
      </c>
      <c r="I9" s="90">
        <v>2.1</v>
      </c>
      <c r="J9" s="157">
        <v>0.53300000000000003</v>
      </c>
      <c r="K9" s="158">
        <v>2.4E-2</v>
      </c>
      <c r="L9" s="149">
        <v>32.799999999999997</v>
      </c>
      <c r="M9" s="150">
        <v>2.2000000000000002</v>
      </c>
      <c r="N9" s="153">
        <v>9.19</v>
      </c>
      <c r="O9" s="154">
        <v>0.84</v>
      </c>
      <c r="P9" s="153">
        <v>5.16</v>
      </c>
      <c r="Q9" s="154">
        <v>0.14000000000000001</v>
      </c>
      <c r="R9" s="173" t="s">
        <v>131</v>
      </c>
      <c r="S9" s="158" t="s">
        <v>132</v>
      </c>
      <c r="T9" s="78">
        <v>3210</v>
      </c>
      <c r="U9" s="79">
        <v>240</v>
      </c>
      <c r="V9" s="149">
        <v>35.5</v>
      </c>
      <c r="W9" s="150">
        <v>1.9</v>
      </c>
      <c r="X9" s="163">
        <v>7.01</v>
      </c>
      <c r="Y9" s="163">
        <v>0.34</v>
      </c>
      <c r="Z9" s="65"/>
    </row>
    <row r="10" spans="1:77" s="8" customFormat="1" x14ac:dyDescent="0.3">
      <c r="A10" s="21"/>
      <c r="B10" s="88" t="s">
        <v>126</v>
      </c>
      <c r="C10" s="165" t="s">
        <v>127</v>
      </c>
      <c r="D10" s="89">
        <v>40.200000000000003</v>
      </c>
      <c r="E10" s="90">
        <v>1.3</v>
      </c>
      <c r="F10" s="91">
        <v>5.22</v>
      </c>
      <c r="G10" s="92">
        <v>0.43</v>
      </c>
      <c r="H10" s="89">
        <v>50.3</v>
      </c>
      <c r="I10" s="90">
        <v>2.5</v>
      </c>
      <c r="J10" s="153">
        <v>1.48</v>
      </c>
      <c r="K10" s="154">
        <v>0.09</v>
      </c>
      <c r="L10" s="149">
        <v>86.8</v>
      </c>
      <c r="M10" s="150">
        <v>9.6</v>
      </c>
      <c r="N10" s="149">
        <v>19.399999999999999</v>
      </c>
      <c r="O10" s="150">
        <v>0.4</v>
      </c>
      <c r="P10" s="149">
        <v>10.1</v>
      </c>
      <c r="Q10" s="150">
        <v>0.6</v>
      </c>
      <c r="R10" s="173" t="s">
        <v>138</v>
      </c>
      <c r="S10" s="171" t="s">
        <v>133</v>
      </c>
      <c r="T10" s="78">
        <v>7090</v>
      </c>
      <c r="U10" s="79">
        <v>500</v>
      </c>
      <c r="V10" s="149">
        <v>26.2</v>
      </c>
      <c r="W10" s="150">
        <v>0.7</v>
      </c>
      <c r="X10" s="160">
        <v>26.2</v>
      </c>
      <c r="Y10" s="160">
        <v>1.2</v>
      </c>
      <c r="Z10" s="65"/>
    </row>
    <row r="11" spans="1:77" s="8" customFormat="1" x14ac:dyDescent="0.3">
      <c r="A11" s="21"/>
      <c r="B11" s="88" t="s">
        <v>128</v>
      </c>
      <c r="C11" s="165" t="s">
        <v>129</v>
      </c>
      <c r="D11" s="89">
        <v>37.299999999999997</v>
      </c>
      <c r="E11" s="90">
        <v>1.6</v>
      </c>
      <c r="F11" s="91">
        <v>5.13</v>
      </c>
      <c r="G11" s="92">
        <v>0.23</v>
      </c>
      <c r="H11" s="89">
        <v>60.2</v>
      </c>
      <c r="I11" s="90">
        <v>2.9</v>
      </c>
      <c r="J11" s="153">
        <v>1.1499999999999999</v>
      </c>
      <c r="K11" s="154">
        <v>0.05</v>
      </c>
      <c r="L11" s="78">
        <v>102</v>
      </c>
      <c r="M11" s="79">
        <v>13</v>
      </c>
      <c r="N11" s="149">
        <v>20.8</v>
      </c>
      <c r="O11" s="150">
        <v>0.7</v>
      </c>
      <c r="P11" s="153">
        <v>9</v>
      </c>
      <c r="Q11" s="154">
        <v>0.26</v>
      </c>
      <c r="R11" s="173" t="s">
        <v>139</v>
      </c>
      <c r="S11" s="158" t="s">
        <v>132</v>
      </c>
      <c r="T11" s="78">
        <v>6880</v>
      </c>
      <c r="U11" s="79">
        <v>500</v>
      </c>
      <c r="V11" s="149">
        <v>30.2</v>
      </c>
      <c r="W11" s="150">
        <v>1.1000000000000001</v>
      </c>
      <c r="X11" s="160">
        <v>26.7</v>
      </c>
      <c r="Y11" s="160">
        <v>1.4</v>
      </c>
      <c r="Z11" s="65"/>
    </row>
    <row r="12" spans="1:77" s="32" customFormat="1" x14ac:dyDescent="0.3">
      <c r="A12" s="20"/>
      <c r="B12" s="66"/>
      <c r="C12" s="10"/>
      <c r="D12" s="10"/>
      <c r="E12" s="10"/>
      <c r="F12" s="10"/>
      <c r="G12" s="10"/>
      <c r="H12" s="10"/>
      <c r="I12" s="10"/>
      <c r="J12" s="10"/>
      <c r="K12" s="10"/>
      <c r="L12" s="10"/>
      <c r="M12" s="10"/>
      <c r="N12" s="10"/>
      <c r="O12" s="10"/>
      <c r="P12" s="10"/>
      <c r="Q12" s="10"/>
      <c r="R12" s="10"/>
      <c r="S12" s="10"/>
      <c r="T12" s="10"/>
      <c r="U12" s="10"/>
      <c r="V12" s="10"/>
      <c r="W12" s="10"/>
      <c r="X12" s="10"/>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row>
    <row r="14" spans="1:77" ht="15" thickBot="1" x14ac:dyDescent="0.35">
      <c r="B14" s="83" t="s">
        <v>35</v>
      </c>
      <c r="C14" s="84"/>
      <c r="D14" s="85"/>
      <c r="E14" s="84"/>
      <c r="F14" s="86"/>
      <c r="G14" s="84"/>
      <c r="H14" s="84"/>
      <c r="I14" s="84"/>
      <c r="J14" s="84"/>
      <c r="K14" s="84"/>
      <c r="L14" s="84"/>
      <c r="M14" s="84"/>
      <c r="N14" s="84"/>
      <c r="O14" s="84"/>
      <c r="P14" s="84"/>
      <c r="Q14" s="84"/>
      <c r="R14" s="84"/>
      <c r="S14" s="84"/>
      <c r="T14" s="84"/>
      <c r="U14" s="84"/>
      <c r="V14" s="84"/>
      <c r="W14" s="84"/>
      <c r="X14" s="84"/>
      <c r="Y14" s="84"/>
    </row>
    <row r="15" spans="1:77" x14ac:dyDescent="0.3">
      <c r="B15" s="189" t="s">
        <v>51</v>
      </c>
      <c r="C15" s="68"/>
      <c r="E15" s="6"/>
    </row>
    <row r="16" spans="1:77" x14ac:dyDescent="0.3">
      <c r="C16" s="35"/>
      <c r="E16" s="6"/>
    </row>
    <row r="17" spans="2:25" x14ac:dyDescent="0.3">
      <c r="C17" s="35"/>
      <c r="E17" s="6"/>
    </row>
    <row r="18" spans="2:25" x14ac:dyDescent="0.3">
      <c r="C18" s="35"/>
      <c r="E18" s="6"/>
    </row>
    <row r="19" spans="2:25" x14ac:dyDescent="0.3">
      <c r="E19" s="6"/>
    </row>
    <row r="20" spans="2:25" ht="15" thickBot="1" x14ac:dyDescent="0.35">
      <c r="B20" s="56" t="s">
        <v>29</v>
      </c>
      <c r="C20" s="57"/>
      <c r="D20" s="57"/>
      <c r="E20" s="57"/>
      <c r="F20" s="93"/>
      <c r="G20" s="57"/>
      <c r="H20" s="57"/>
      <c r="I20" s="57"/>
      <c r="J20" s="57"/>
      <c r="K20" s="57"/>
      <c r="L20" s="57"/>
      <c r="M20" s="57"/>
      <c r="N20" s="57"/>
      <c r="O20" s="57"/>
      <c r="P20" s="57"/>
      <c r="Q20" s="57"/>
      <c r="R20" s="57"/>
      <c r="S20" s="57"/>
      <c r="T20" s="57"/>
      <c r="U20" s="57"/>
      <c r="V20" s="57"/>
      <c r="W20" s="57"/>
      <c r="X20" s="57"/>
      <c r="Y20" s="57"/>
    </row>
    <row r="21" spans="2:25" ht="15" thickTop="1" x14ac:dyDescent="0.3">
      <c r="B21" s="219" t="s">
        <v>83</v>
      </c>
      <c r="C21" s="220"/>
      <c r="D21" s="220"/>
      <c r="E21" s="220"/>
      <c r="F21" s="220"/>
      <c r="G21" s="220"/>
      <c r="H21" s="220"/>
      <c r="I21" s="220"/>
      <c r="J21" s="220"/>
      <c r="K21" s="220"/>
      <c r="L21" s="220"/>
      <c r="M21" s="220"/>
      <c r="N21" s="220"/>
      <c r="O21" s="220"/>
      <c r="P21" s="220"/>
      <c r="Q21" s="220"/>
      <c r="R21" s="220"/>
      <c r="S21" s="220"/>
      <c r="T21" s="220"/>
      <c r="U21" s="220"/>
      <c r="V21" s="220"/>
      <c r="W21" s="220"/>
      <c r="X21" s="220"/>
      <c r="Y21" s="220"/>
    </row>
    <row r="22" spans="2:25" x14ac:dyDescent="0.3">
      <c r="B22" s="94"/>
      <c r="C22" s="20"/>
      <c r="D22" s="20"/>
      <c r="E22" s="20"/>
      <c r="F22" s="64"/>
      <c r="G22" s="20"/>
      <c r="H22" s="20"/>
      <c r="I22" s="20"/>
      <c r="J22" s="20"/>
      <c r="K22" s="20"/>
      <c r="L22" s="20"/>
      <c r="M22" s="20"/>
      <c r="N22" s="20"/>
      <c r="O22" s="20"/>
      <c r="P22" s="20"/>
      <c r="Q22" s="20"/>
      <c r="R22" s="20"/>
      <c r="S22" s="20"/>
      <c r="T22" s="20"/>
      <c r="U22" s="20"/>
      <c r="V22" s="20"/>
      <c r="W22" s="20"/>
      <c r="X22" s="20"/>
      <c r="Y22" s="20"/>
    </row>
    <row r="23" spans="2:25" x14ac:dyDescent="0.3">
      <c r="B23" s="221" t="s">
        <v>96</v>
      </c>
      <c r="C23" s="221"/>
      <c r="D23" s="221"/>
      <c r="E23" s="221"/>
      <c r="F23" s="221"/>
      <c r="G23" s="221"/>
      <c r="H23" s="221"/>
      <c r="I23" s="221"/>
      <c r="J23" s="221"/>
      <c r="K23" s="221"/>
      <c r="L23" s="221"/>
      <c r="M23" s="221"/>
      <c r="N23" s="221"/>
      <c r="O23" s="221"/>
      <c r="P23" s="221"/>
      <c r="Q23" s="221"/>
      <c r="R23" s="221"/>
      <c r="S23" s="221"/>
      <c r="T23" s="221"/>
      <c r="U23" s="221"/>
      <c r="V23" s="221"/>
      <c r="W23" s="221"/>
      <c r="X23" s="221"/>
      <c r="Y23" s="221"/>
    </row>
    <row r="24" spans="2:25" x14ac:dyDescent="0.3">
      <c r="B24" s="94"/>
      <c r="C24" s="20"/>
      <c r="D24" s="20"/>
      <c r="E24" s="20"/>
      <c r="F24" s="64"/>
      <c r="G24" s="20"/>
      <c r="H24" s="20"/>
      <c r="I24" s="20"/>
      <c r="J24" s="20"/>
      <c r="K24" s="20"/>
      <c r="L24" s="20"/>
      <c r="M24" s="20"/>
      <c r="N24" s="20"/>
      <c r="O24" s="20"/>
      <c r="P24" s="20"/>
      <c r="Q24" s="20"/>
      <c r="R24" s="20"/>
      <c r="S24" s="20"/>
      <c r="T24" s="20"/>
      <c r="U24" s="20"/>
      <c r="V24" s="20"/>
      <c r="W24" s="20"/>
      <c r="X24" s="20"/>
      <c r="Y24" s="20"/>
    </row>
    <row r="25" spans="2:25" x14ac:dyDescent="0.3">
      <c r="B25" s="95" t="s">
        <v>84</v>
      </c>
      <c r="C25" s="20"/>
      <c r="D25" s="20"/>
      <c r="E25" s="20"/>
      <c r="F25" s="64"/>
      <c r="G25" s="20"/>
      <c r="H25" s="20"/>
      <c r="I25" s="20"/>
      <c r="J25" s="20"/>
      <c r="K25" s="20"/>
      <c r="L25" s="20"/>
      <c r="M25" s="20"/>
      <c r="N25" s="20"/>
      <c r="O25" s="20"/>
      <c r="P25" s="20"/>
      <c r="Q25" s="20"/>
      <c r="R25" s="20"/>
      <c r="S25" s="20"/>
      <c r="T25" s="20"/>
      <c r="U25" s="20"/>
      <c r="V25" s="20"/>
      <c r="W25" s="20"/>
      <c r="X25" s="20"/>
      <c r="Y25" s="20"/>
    </row>
    <row r="26" spans="2:25" x14ac:dyDescent="0.3">
      <c r="B26" s="189" t="s">
        <v>157</v>
      </c>
    </row>
    <row r="27" spans="2:25" x14ac:dyDescent="0.3">
      <c r="B27" s="189" t="s">
        <v>158</v>
      </c>
    </row>
    <row r="28" spans="2:25" x14ac:dyDescent="0.3">
      <c r="C28" s="67"/>
      <c r="E28" s="6"/>
    </row>
    <row r="29" spans="2:25" x14ac:dyDescent="0.3">
      <c r="E29" s="6"/>
    </row>
    <row r="30" spans="2:25" x14ac:dyDescent="0.3">
      <c r="C30" s="35"/>
      <c r="E30" s="6"/>
    </row>
    <row r="31" spans="2:25" x14ac:dyDescent="0.3">
      <c r="B31" s="67" t="s">
        <v>85</v>
      </c>
      <c r="E31" s="6"/>
    </row>
    <row r="32" spans="2:25" x14ac:dyDescent="0.3">
      <c r="B32" s="67"/>
      <c r="E32" s="6"/>
    </row>
    <row r="33" spans="2:6" x14ac:dyDescent="0.3">
      <c r="B33" s="97" t="s">
        <v>34</v>
      </c>
      <c r="C33" s="98" t="s">
        <v>36</v>
      </c>
      <c r="E33" s="6"/>
    </row>
    <row r="34" spans="2:6" x14ac:dyDescent="0.3">
      <c r="B34" s="4" t="s">
        <v>2</v>
      </c>
      <c r="C34" s="4">
        <v>249.773</v>
      </c>
      <c r="E34" s="6"/>
    </row>
    <row r="35" spans="2:6" x14ac:dyDescent="0.3">
      <c r="B35" s="4" t="s">
        <v>3</v>
      </c>
      <c r="C35" s="4">
        <v>455.40300000000002</v>
      </c>
      <c r="E35" s="6"/>
    </row>
    <row r="36" spans="2:6" x14ac:dyDescent="0.3">
      <c r="B36" s="4" t="s">
        <v>4</v>
      </c>
      <c r="C36" s="4">
        <v>315.887</v>
      </c>
      <c r="E36" s="6"/>
    </row>
    <row r="37" spans="2:6" x14ac:dyDescent="0.3">
      <c r="B37" s="4" t="s">
        <v>5</v>
      </c>
      <c r="C37" s="96">
        <v>259.94</v>
      </c>
      <c r="E37" s="6"/>
    </row>
    <row r="38" spans="2:6" x14ac:dyDescent="0.3">
      <c r="B38" s="4" t="s">
        <v>7</v>
      </c>
      <c r="C38" s="4">
        <v>670.79100000000005</v>
      </c>
      <c r="E38" s="6"/>
    </row>
    <row r="39" spans="2:6" x14ac:dyDescent="0.3">
      <c r="B39" s="4" t="s">
        <v>8</v>
      </c>
      <c r="C39" s="4">
        <v>279.07900000000001</v>
      </c>
      <c r="E39" s="6"/>
    </row>
    <row r="40" spans="2:6" x14ac:dyDescent="0.3">
      <c r="B40" s="4" t="s">
        <v>9</v>
      </c>
      <c r="C40" s="96">
        <v>257.61</v>
      </c>
      <c r="E40" s="6"/>
    </row>
    <row r="41" spans="2:6" x14ac:dyDescent="0.3">
      <c r="B41" s="4" t="s">
        <v>6</v>
      </c>
      <c r="C41" s="96">
        <v>766.49</v>
      </c>
      <c r="E41" s="6"/>
    </row>
    <row r="42" spans="2:6" x14ac:dyDescent="0.3">
      <c r="B42" s="4" t="s">
        <v>10</v>
      </c>
      <c r="C42" s="4">
        <v>588.995</v>
      </c>
      <c r="E42" s="6"/>
    </row>
    <row r="43" spans="2:6" x14ac:dyDescent="0.3">
      <c r="B43" s="4" t="s">
        <v>11</v>
      </c>
      <c r="C43" s="4">
        <v>251.61099999999999</v>
      </c>
      <c r="E43" s="6"/>
    </row>
    <row r="44" spans="2:6" x14ac:dyDescent="0.3">
      <c r="B44" s="4" t="s">
        <v>12</v>
      </c>
      <c r="C44" s="4">
        <v>407.77100000000002</v>
      </c>
      <c r="E44" s="6"/>
    </row>
    <row r="46" spans="2:6" x14ac:dyDescent="0.3">
      <c r="B46" s="34" t="s">
        <v>86</v>
      </c>
      <c r="D46" s="26"/>
    </row>
    <row r="47" spans="2:6" x14ac:dyDescent="0.3">
      <c r="B47" s="34"/>
      <c r="D47" s="26"/>
    </row>
    <row r="48" spans="2:6" ht="14.4" customHeight="1" x14ac:dyDescent="0.3">
      <c r="B48" s="98" t="s">
        <v>34</v>
      </c>
      <c r="C48" s="100" t="s">
        <v>87</v>
      </c>
      <c r="D48" s="222" t="s">
        <v>48</v>
      </c>
      <c r="E48" s="222"/>
      <c r="F48" s="6"/>
    </row>
    <row r="49" spans="2:15" x14ac:dyDescent="0.3">
      <c r="B49" s="4" t="s">
        <v>2</v>
      </c>
      <c r="C49" s="133" t="s">
        <v>130</v>
      </c>
      <c r="D49" s="190" t="s">
        <v>99</v>
      </c>
      <c r="E49" s="190"/>
      <c r="F49" s="6"/>
    </row>
    <row r="50" spans="2:15" x14ac:dyDescent="0.3">
      <c r="B50" s="4" t="s">
        <v>3</v>
      </c>
      <c r="C50" s="133" t="s">
        <v>130</v>
      </c>
      <c r="D50" s="190" t="s">
        <v>100</v>
      </c>
      <c r="E50" s="190"/>
      <c r="F50" s="6"/>
    </row>
    <row r="51" spans="2:15" x14ac:dyDescent="0.3">
      <c r="B51" s="4" t="s">
        <v>4</v>
      </c>
      <c r="C51" s="133" t="s">
        <v>143</v>
      </c>
      <c r="D51" s="190" t="s">
        <v>101</v>
      </c>
      <c r="E51" s="190"/>
      <c r="F51" s="6"/>
    </row>
    <row r="52" spans="2:15" x14ac:dyDescent="0.3">
      <c r="B52" s="4" t="s">
        <v>5</v>
      </c>
      <c r="C52" s="133" t="s">
        <v>144</v>
      </c>
      <c r="D52" s="190" t="s">
        <v>100</v>
      </c>
      <c r="E52" s="190"/>
      <c r="F52" s="6"/>
    </row>
    <row r="53" spans="2:15" x14ac:dyDescent="0.3">
      <c r="B53" s="4" t="s">
        <v>6</v>
      </c>
      <c r="C53" s="133" t="s">
        <v>145</v>
      </c>
      <c r="D53" s="190" t="s">
        <v>102</v>
      </c>
      <c r="E53" s="190"/>
      <c r="F53" s="6"/>
    </row>
    <row r="54" spans="2:15" x14ac:dyDescent="0.3">
      <c r="B54" s="4" t="s">
        <v>7</v>
      </c>
      <c r="C54" s="133" t="s">
        <v>144</v>
      </c>
      <c r="D54" s="190" t="s">
        <v>103</v>
      </c>
      <c r="E54" s="190"/>
      <c r="F54" s="6"/>
    </row>
    <row r="55" spans="2:15" x14ac:dyDescent="0.3">
      <c r="B55" s="4" t="s">
        <v>8</v>
      </c>
      <c r="C55" s="133" t="s">
        <v>146</v>
      </c>
      <c r="D55" s="190" t="s">
        <v>104</v>
      </c>
      <c r="E55" s="190"/>
      <c r="F55" s="6"/>
    </row>
    <row r="56" spans="2:15" x14ac:dyDescent="0.3">
      <c r="B56" s="4" t="s">
        <v>9</v>
      </c>
      <c r="C56" s="133" t="s">
        <v>147</v>
      </c>
      <c r="D56" s="190" t="s">
        <v>100</v>
      </c>
      <c r="E56" s="190"/>
      <c r="F56" s="6"/>
    </row>
    <row r="57" spans="2:15" x14ac:dyDescent="0.3">
      <c r="B57" s="4" t="s">
        <v>10</v>
      </c>
      <c r="C57" s="133" t="s">
        <v>148</v>
      </c>
      <c r="D57" s="190" t="s">
        <v>105</v>
      </c>
      <c r="E57" s="190"/>
      <c r="F57" s="6"/>
    </row>
    <row r="58" spans="2:15" x14ac:dyDescent="0.3">
      <c r="B58" s="4" t="s">
        <v>11</v>
      </c>
      <c r="C58" s="133" t="s">
        <v>149</v>
      </c>
      <c r="D58" s="190" t="s">
        <v>106</v>
      </c>
      <c r="E58" s="190"/>
      <c r="F58" s="6"/>
    </row>
    <row r="59" spans="2:15" x14ac:dyDescent="0.3">
      <c r="B59" s="4" t="s">
        <v>12</v>
      </c>
      <c r="C59" s="133" t="s">
        <v>150</v>
      </c>
      <c r="D59" s="190" t="s">
        <v>106</v>
      </c>
      <c r="E59" s="190"/>
      <c r="F59" s="6"/>
    </row>
    <row r="60" spans="2:15" x14ac:dyDescent="0.3">
      <c r="C60" s="26"/>
      <c r="D60" s="69"/>
      <c r="G60" s="26"/>
      <c r="H60" s="26"/>
      <c r="I60" s="26"/>
      <c r="J60" s="26"/>
      <c r="K60" s="26"/>
      <c r="L60" s="26"/>
      <c r="M60" s="26"/>
      <c r="N60" s="26"/>
      <c r="O60" s="26"/>
    </row>
    <row r="61" spans="2:15" x14ac:dyDescent="0.3">
      <c r="B61" s="101" t="s">
        <v>88</v>
      </c>
      <c r="D61" s="70"/>
      <c r="E61" s="19"/>
      <c r="F61" s="19"/>
      <c r="G61" s="19"/>
      <c r="H61" s="19"/>
      <c r="I61" s="19"/>
      <c r="J61" s="19"/>
      <c r="K61" s="19"/>
      <c r="L61" s="19"/>
      <c r="M61" s="19"/>
      <c r="N61" s="19"/>
      <c r="O61" s="19"/>
    </row>
    <row r="62" spans="2:15" x14ac:dyDescent="0.3">
      <c r="B62" s="71"/>
      <c r="D62" s="72"/>
      <c r="E62" s="19"/>
      <c r="F62" s="19"/>
      <c r="G62" s="19"/>
      <c r="H62" s="19"/>
      <c r="I62" s="19"/>
      <c r="J62" s="19"/>
      <c r="K62" s="19"/>
      <c r="L62" s="19"/>
      <c r="M62" s="19"/>
      <c r="N62" s="19"/>
      <c r="O62" s="19"/>
    </row>
    <row r="63" spans="2:15" ht="15" thickBot="1" x14ac:dyDescent="0.35">
      <c r="B63" s="110" t="s">
        <v>52</v>
      </c>
      <c r="C63" s="111" t="s">
        <v>53</v>
      </c>
      <c r="D63" s="102" t="s">
        <v>54</v>
      </c>
      <c r="E63" s="25"/>
      <c r="F63" s="19"/>
      <c r="G63" s="19"/>
      <c r="H63" s="19"/>
      <c r="I63" s="19"/>
      <c r="J63" s="19"/>
      <c r="K63" s="19"/>
      <c r="L63" s="19"/>
      <c r="M63" s="19"/>
      <c r="N63" s="19"/>
      <c r="O63" s="19"/>
    </row>
    <row r="64" spans="2:15" x14ac:dyDescent="0.3">
      <c r="B64" s="103" t="str">
        <f t="shared" ref="B64:C71" si="0">B4</f>
        <v>Masterson.UT.20240725.001</v>
      </c>
      <c r="C64" s="104" t="str">
        <f t="shared" si="0"/>
        <v>FD43</v>
      </c>
      <c r="D64" s="166">
        <v>6.3</v>
      </c>
      <c r="E64" s="19"/>
      <c r="F64" s="169"/>
      <c r="G64" s="18"/>
      <c r="H64" s="18"/>
      <c r="I64" s="19"/>
      <c r="J64" s="19"/>
      <c r="K64" s="19"/>
      <c r="L64" s="19"/>
      <c r="M64" s="19"/>
      <c r="N64" s="19"/>
      <c r="O64" s="19"/>
    </row>
    <row r="65" spans="2:15" x14ac:dyDescent="0.3">
      <c r="B65" s="105" t="str">
        <f t="shared" si="0"/>
        <v>Masterson.UT.20240725.002</v>
      </c>
      <c r="C65" s="105" t="str">
        <f t="shared" si="0"/>
        <v>FD50</v>
      </c>
      <c r="D65" s="167">
        <v>8.3000000000000007</v>
      </c>
      <c r="E65" s="19"/>
      <c r="F65" s="169"/>
      <c r="G65" s="18"/>
      <c r="H65" s="18"/>
      <c r="I65" s="19"/>
      <c r="J65" s="19"/>
      <c r="K65" s="19"/>
      <c r="L65" s="19"/>
      <c r="M65" s="19"/>
      <c r="N65" s="19"/>
      <c r="O65" s="19"/>
    </row>
    <row r="66" spans="2:15" x14ac:dyDescent="0.3">
      <c r="B66" s="106" t="str">
        <f t="shared" si="0"/>
        <v>Masterson.UT.20240725.003</v>
      </c>
      <c r="C66" s="107" t="str">
        <f t="shared" si="0"/>
        <v>FD51</v>
      </c>
      <c r="D66" s="168">
        <v>7.1</v>
      </c>
      <c r="E66" s="19"/>
      <c r="F66" s="169"/>
      <c r="G66" s="18"/>
      <c r="H66" s="18"/>
      <c r="I66" s="19"/>
      <c r="J66" s="19"/>
      <c r="K66" s="19"/>
      <c r="L66" s="19"/>
      <c r="M66" s="19"/>
      <c r="N66" s="19"/>
      <c r="O66" s="19"/>
    </row>
    <row r="67" spans="2:15" x14ac:dyDescent="0.3">
      <c r="B67" s="108" t="str">
        <f t="shared" si="0"/>
        <v>Masterson.UT.20240725.004</v>
      </c>
      <c r="C67" s="109" t="str">
        <f t="shared" si="0"/>
        <v>FD68</v>
      </c>
      <c r="D67" s="167">
        <v>10</v>
      </c>
      <c r="E67" s="19"/>
      <c r="F67" s="169"/>
      <c r="G67" s="18"/>
      <c r="H67" s="18"/>
      <c r="I67" s="19"/>
      <c r="J67" s="19"/>
      <c r="K67" s="19"/>
      <c r="L67" s="19"/>
      <c r="M67" s="19"/>
      <c r="N67" s="19"/>
      <c r="O67" s="19"/>
    </row>
    <row r="68" spans="2:15" x14ac:dyDescent="0.3">
      <c r="B68" s="106" t="str">
        <f t="shared" si="0"/>
        <v>Masterson.UT.20240725.005</v>
      </c>
      <c r="C68" s="107" t="str">
        <f t="shared" si="0"/>
        <v>FD75</v>
      </c>
      <c r="D68" s="168">
        <v>11.1</v>
      </c>
      <c r="E68" s="19"/>
      <c r="F68" s="169"/>
      <c r="G68" s="174"/>
      <c r="H68" s="18"/>
      <c r="I68" s="19"/>
      <c r="J68" s="19"/>
      <c r="K68" s="19"/>
      <c r="L68" s="19"/>
      <c r="M68" s="19"/>
      <c r="N68" s="19"/>
      <c r="O68" s="19"/>
    </row>
    <row r="69" spans="2:15" x14ac:dyDescent="0.3">
      <c r="B69" s="108" t="str">
        <f t="shared" si="0"/>
        <v>Masterson.UT.20240725.006</v>
      </c>
      <c r="C69" s="109" t="str">
        <f t="shared" si="0"/>
        <v>FD70</v>
      </c>
      <c r="D69" s="167">
        <v>10</v>
      </c>
      <c r="E69" s="19"/>
      <c r="F69" s="169"/>
      <c r="G69" s="18"/>
      <c r="H69" s="18"/>
      <c r="I69" s="19"/>
      <c r="J69" s="19"/>
      <c r="K69" s="19"/>
      <c r="L69" s="19"/>
      <c r="M69" s="19"/>
      <c r="N69" s="19"/>
      <c r="O69" s="19"/>
    </row>
    <row r="70" spans="2:15" x14ac:dyDescent="0.3">
      <c r="B70" s="106" t="str">
        <f t="shared" si="0"/>
        <v>Masterson.UT.20240725.007</v>
      </c>
      <c r="C70" s="107" t="str">
        <f t="shared" si="0"/>
        <v>FD86</v>
      </c>
      <c r="D70" s="168">
        <v>25</v>
      </c>
      <c r="E70" s="19"/>
      <c r="F70" s="169"/>
      <c r="G70" s="174"/>
      <c r="H70" s="18"/>
      <c r="I70" s="19"/>
      <c r="J70" s="19"/>
      <c r="K70" s="19"/>
      <c r="L70" s="19"/>
      <c r="M70" s="19"/>
      <c r="N70" s="19"/>
      <c r="O70" s="19"/>
    </row>
    <row r="71" spans="2:15" x14ac:dyDescent="0.3">
      <c r="B71" s="108" t="str">
        <f t="shared" si="0"/>
        <v>Masterson.UT.20240725.008</v>
      </c>
      <c r="C71" s="109" t="str">
        <f t="shared" si="0"/>
        <v>FD88</v>
      </c>
      <c r="D71" s="167">
        <v>25</v>
      </c>
      <c r="E71" s="19"/>
      <c r="F71" s="169"/>
      <c r="G71" s="18"/>
      <c r="H71" s="18"/>
      <c r="I71" s="19"/>
      <c r="J71" s="19"/>
      <c r="K71" s="19"/>
      <c r="L71" s="19"/>
      <c r="M71" s="19"/>
      <c r="N71" s="19"/>
      <c r="O71" s="19"/>
    </row>
    <row r="72" spans="2:15" x14ac:dyDescent="0.3">
      <c r="C72" s="26"/>
      <c r="D72" s="10"/>
      <c r="E72" s="19"/>
      <c r="F72" s="19"/>
      <c r="G72" s="19"/>
      <c r="H72" s="19"/>
      <c r="I72" s="19"/>
      <c r="J72" s="19"/>
      <c r="K72" s="19"/>
      <c r="L72" s="19"/>
      <c r="M72" s="19"/>
      <c r="N72" s="19"/>
      <c r="O72" s="19"/>
    </row>
    <row r="73" spans="2:15" x14ac:dyDescent="0.3">
      <c r="C73" s="26"/>
      <c r="D73" s="10"/>
      <c r="E73" s="19"/>
      <c r="F73" s="19"/>
      <c r="G73" s="19"/>
      <c r="H73" s="19"/>
      <c r="I73" s="19"/>
      <c r="J73" s="19"/>
      <c r="K73" s="19"/>
      <c r="L73" s="19"/>
      <c r="M73" s="19"/>
      <c r="N73" s="19"/>
      <c r="O73" s="19"/>
    </row>
    <row r="74" spans="2:15" x14ac:dyDescent="0.3">
      <c r="C74" s="26"/>
      <c r="D74" s="10"/>
      <c r="E74" s="19"/>
      <c r="F74" s="19"/>
      <c r="G74" s="19"/>
      <c r="H74" s="19"/>
      <c r="I74" s="19"/>
      <c r="J74" s="19"/>
      <c r="K74" s="19"/>
      <c r="L74" s="19"/>
      <c r="M74" s="19"/>
      <c r="N74" s="19"/>
      <c r="O74" s="19"/>
    </row>
    <row r="75" spans="2:15" x14ac:dyDescent="0.3">
      <c r="C75" s="26"/>
      <c r="D75" s="10"/>
      <c r="E75" s="19"/>
      <c r="F75" s="19"/>
      <c r="G75" s="19"/>
      <c r="H75" s="19"/>
      <c r="I75" s="19"/>
      <c r="J75" s="19"/>
      <c r="K75" s="19"/>
      <c r="L75" s="19"/>
      <c r="M75" s="19"/>
      <c r="N75" s="19"/>
      <c r="O75" s="19"/>
    </row>
    <row r="76" spans="2:15" x14ac:dyDescent="0.3">
      <c r="C76" s="26"/>
      <c r="D76" s="10"/>
      <c r="E76" s="19"/>
      <c r="F76" s="19"/>
      <c r="G76" s="19"/>
      <c r="H76" s="19"/>
      <c r="I76" s="19"/>
      <c r="J76" s="19"/>
      <c r="K76" s="19"/>
      <c r="L76" s="19"/>
      <c r="M76" s="19"/>
      <c r="N76" s="19"/>
      <c r="O76" s="19"/>
    </row>
    <row r="77" spans="2:15" x14ac:dyDescent="0.3">
      <c r="C77" s="26"/>
      <c r="D77" s="10"/>
      <c r="E77" s="19"/>
      <c r="F77" s="19"/>
      <c r="G77" s="19"/>
      <c r="H77" s="19"/>
      <c r="I77" s="19"/>
      <c r="J77" s="19"/>
      <c r="K77" s="19"/>
      <c r="L77" s="19"/>
      <c r="M77" s="19"/>
      <c r="N77" s="19"/>
      <c r="O77" s="19"/>
    </row>
    <row r="78" spans="2:15" x14ac:dyDescent="0.3">
      <c r="C78" s="26"/>
      <c r="D78" s="10"/>
      <c r="E78" s="19"/>
      <c r="F78" s="19"/>
      <c r="G78" s="19"/>
      <c r="H78" s="19"/>
      <c r="I78" s="19"/>
      <c r="J78" s="19"/>
      <c r="K78" s="19"/>
      <c r="L78" s="19"/>
      <c r="M78" s="19"/>
      <c r="N78" s="19"/>
      <c r="O78" s="19"/>
    </row>
    <row r="79" spans="2:15" x14ac:dyDescent="0.3">
      <c r="C79" s="26"/>
      <c r="D79" s="10"/>
      <c r="E79" s="19"/>
      <c r="F79" s="19"/>
      <c r="G79" s="19"/>
      <c r="H79" s="19"/>
      <c r="I79" s="19"/>
      <c r="J79" s="19"/>
      <c r="K79" s="19"/>
      <c r="L79" s="19"/>
      <c r="M79" s="19"/>
      <c r="N79" s="19"/>
      <c r="O79" s="19"/>
    </row>
    <row r="80" spans="2:15" x14ac:dyDescent="0.3">
      <c r="C80" s="26"/>
      <c r="D80" s="10"/>
      <c r="E80" s="19"/>
      <c r="F80" s="19"/>
      <c r="G80" s="19"/>
      <c r="H80" s="19"/>
      <c r="I80" s="19"/>
      <c r="J80" s="19"/>
      <c r="K80" s="19"/>
      <c r="L80" s="19"/>
      <c r="M80" s="19"/>
      <c r="N80" s="19"/>
      <c r="O80" s="19"/>
    </row>
    <row r="81" spans="3:15" x14ac:dyDescent="0.3">
      <c r="C81" s="26"/>
      <c r="D81" s="10"/>
      <c r="E81" s="19"/>
      <c r="F81" s="19"/>
      <c r="G81" s="19"/>
      <c r="H81" s="19"/>
      <c r="I81" s="19"/>
      <c r="J81" s="19"/>
      <c r="K81" s="19"/>
      <c r="L81" s="19"/>
      <c r="M81" s="19"/>
      <c r="N81" s="19"/>
      <c r="O81" s="19"/>
    </row>
    <row r="82" spans="3:15" x14ac:dyDescent="0.3">
      <c r="C82" s="26"/>
      <c r="D82" s="10"/>
      <c r="E82" s="19"/>
      <c r="F82" s="19"/>
      <c r="G82" s="19"/>
      <c r="H82" s="19"/>
      <c r="I82" s="19"/>
      <c r="J82" s="19"/>
      <c r="K82" s="19"/>
      <c r="L82" s="19"/>
      <c r="M82" s="19"/>
      <c r="N82" s="19"/>
      <c r="O82" s="19"/>
    </row>
    <row r="83" spans="3:15" x14ac:dyDescent="0.3">
      <c r="C83" s="26"/>
      <c r="D83" s="10"/>
      <c r="E83" s="19"/>
      <c r="F83" s="19"/>
      <c r="G83" s="19"/>
      <c r="H83" s="19"/>
      <c r="I83" s="19"/>
      <c r="J83" s="19"/>
      <c r="K83" s="19"/>
      <c r="L83" s="19"/>
      <c r="M83" s="19"/>
      <c r="N83" s="19"/>
      <c r="O83" s="19"/>
    </row>
    <row r="84" spans="3:15" x14ac:dyDescent="0.3">
      <c r="C84" s="26"/>
      <c r="D84" s="10"/>
      <c r="E84" s="19"/>
      <c r="F84" s="19"/>
      <c r="G84" s="19"/>
      <c r="H84" s="19"/>
      <c r="I84" s="19"/>
      <c r="J84" s="19"/>
      <c r="K84" s="19"/>
      <c r="L84" s="19"/>
      <c r="M84" s="19"/>
      <c r="N84" s="19"/>
      <c r="O84" s="19"/>
    </row>
    <row r="85" spans="3:15" x14ac:dyDescent="0.3">
      <c r="C85" s="26"/>
      <c r="D85" s="10"/>
      <c r="E85" s="19"/>
      <c r="F85" s="19"/>
      <c r="G85" s="19"/>
      <c r="H85" s="19"/>
      <c r="I85" s="19"/>
      <c r="J85" s="19"/>
      <c r="K85" s="19"/>
      <c r="L85" s="19"/>
      <c r="M85" s="19"/>
      <c r="N85" s="19"/>
      <c r="O85" s="19"/>
    </row>
    <row r="86" spans="3:15" x14ac:dyDescent="0.3">
      <c r="C86" s="26"/>
      <c r="D86" s="10"/>
      <c r="E86" s="19"/>
      <c r="F86" s="19"/>
      <c r="G86" s="19"/>
      <c r="H86" s="19"/>
      <c r="I86" s="19"/>
      <c r="J86" s="19"/>
      <c r="K86" s="19"/>
      <c r="L86" s="19"/>
      <c r="M86" s="19"/>
      <c r="N86" s="19"/>
      <c r="O86" s="19"/>
    </row>
    <row r="87" spans="3:15" x14ac:dyDescent="0.3">
      <c r="C87" s="10"/>
      <c r="D87" s="10"/>
      <c r="E87" s="19"/>
      <c r="F87" s="19"/>
      <c r="G87" s="19"/>
      <c r="H87" s="19"/>
      <c r="I87" s="19"/>
      <c r="J87" s="19"/>
      <c r="K87" s="19"/>
      <c r="L87" s="19"/>
      <c r="M87" s="19"/>
      <c r="N87" s="19"/>
      <c r="O87" s="19"/>
    </row>
  </sheetData>
  <sheetProtection algorithmName="SHA-512" hashValue="BTqcI9waVfZ949P3H62QdSSXWjun0Y142fyzZhLb4pvFwS+0yMUnc8r+QTxInXgewCp2N+/opndnYVH3Hz5KOg==" saltValue="bQ9j+zuPjEXN0nH7vnTnEw==" spinCount="100000" sheet="1" objects="1" scenarios="1"/>
  <mergeCells count="14">
    <mergeCell ref="B21:Y21"/>
    <mergeCell ref="B23:Y23"/>
    <mergeCell ref="D48:E48"/>
    <mergeCell ref="D49:E49"/>
    <mergeCell ref="D50:E50"/>
    <mergeCell ref="D56:E56"/>
    <mergeCell ref="D57:E57"/>
    <mergeCell ref="D58:E58"/>
    <mergeCell ref="D59:E59"/>
    <mergeCell ref="D51:E51"/>
    <mergeCell ref="D52:E52"/>
    <mergeCell ref="D53:E53"/>
    <mergeCell ref="D54:E54"/>
    <mergeCell ref="D55:E55"/>
  </mergeCells>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96DF4-A405-2342-A683-D6BE89606EAE}">
  <dimension ref="A1:C25"/>
  <sheetViews>
    <sheetView showGridLines="0" tabSelected="1" zoomScale="80" zoomScaleNormal="80" workbookViewId="0"/>
  </sheetViews>
  <sheetFormatPr defaultColWidth="10.796875" defaultRowHeight="14.4" x14ac:dyDescent="0.3"/>
  <cols>
    <col min="1" max="1" width="2.69921875" style="2" customWidth="1"/>
    <col min="2" max="3" width="30.69921875" style="2" customWidth="1"/>
    <col min="4" max="16384" width="10.796875" style="2"/>
  </cols>
  <sheetData>
    <row r="1" spans="1:3" x14ac:dyDescent="0.3">
      <c r="A1" s="1"/>
    </row>
    <row r="2" spans="1:3" x14ac:dyDescent="0.3">
      <c r="B2" s="224" t="s">
        <v>49</v>
      </c>
      <c r="C2" s="225"/>
    </row>
    <row r="3" spans="1:3" x14ac:dyDescent="0.3">
      <c r="B3" s="99" t="s">
        <v>89</v>
      </c>
      <c r="C3" s="131" t="s">
        <v>97</v>
      </c>
    </row>
    <row r="4" spans="1:3" x14ac:dyDescent="0.3">
      <c r="B4" s="132" t="s">
        <v>90</v>
      </c>
      <c r="C4" s="131" t="s">
        <v>151</v>
      </c>
    </row>
    <row r="5" spans="1:3" x14ac:dyDescent="0.3">
      <c r="B5" s="132" t="s">
        <v>91</v>
      </c>
      <c r="C5" s="131" t="s">
        <v>152</v>
      </c>
    </row>
    <row r="6" spans="1:3" x14ac:dyDescent="0.3">
      <c r="B6" s="132" t="s">
        <v>92</v>
      </c>
      <c r="C6" s="131" t="s">
        <v>153</v>
      </c>
    </row>
    <row r="7" spans="1:3" x14ac:dyDescent="0.3">
      <c r="B7" s="99" t="s">
        <v>93</v>
      </c>
      <c r="C7" s="131" t="s">
        <v>154</v>
      </c>
    </row>
    <row r="8" spans="1:3" x14ac:dyDescent="0.3">
      <c r="B8" s="112"/>
      <c r="C8" s="113"/>
    </row>
    <row r="9" spans="1:3" x14ac:dyDescent="0.3">
      <c r="B9" s="3"/>
      <c r="C9" s="3"/>
    </row>
    <row r="10" spans="1:3" x14ac:dyDescent="0.3">
      <c r="B10" s="226" t="s">
        <v>94</v>
      </c>
      <c r="C10" s="227"/>
    </row>
    <row r="11" spans="1:3" x14ac:dyDescent="0.3">
      <c r="B11" s="99" t="s">
        <v>37</v>
      </c>
      <c r="C11" s="63">
        <v>1250</v>
      </c>
    </row>
    <row r="12" spans="1:3" x14ac:dyDescent="0.3">
      <c r="B12" s="99" t="s">
        <v>38</v>
      </c>
      <c r="C12" s="63">
        <v>31</v>
      </c>
    </row>
    <row r="13" spans="1:3" x14ac:dyDescent="0.3">
      <c r="B13" s="99" t="s">
        <v>39</v>
      </c>
      <c r="C13" s="63">
        <v>14.5</v>
      </c>
    </row>
    <row r="14" spans="1:3" x14ac:dyDescent="0.3">
      <c r="B14" s="99" t="s">
        <v>40</v>
      </c>
      <c r="C14" s="63">
        <v>0.6</v>
      </c>
    </row>
    <row r="15" spans="1:3" x14ac:dyDescent="0.3">
      <c r="B15" s="99" t="s">
        <v>41</v>
      </c>
      <c r="C15" s="63">
        <v>0.3</v>
      </c>
    </row>
    <row r="16" spans="1:3" x14ac:dyDescent="0.3">
      <c r="B16" s="99" t="s">
        <v>95</v>
      </c>
      <c r="C16" s="63">
        <v>2</v>
      </c>
    </row>
    <row r="17" spans="2:3" x14ac:dyDescent="0.3">
      <c r="B17" s="99" t="s">
        <v>42</v>
      </c>
      <c r="C17" s="63">
        <v>0.9</v>
      </c>
    </row>
    <row r="18" spans="2:3" x14ac:dyDescent="0.3">
      <c r="B18" s="99" t="s">
        <v>43</v>
      </c>
      <c r="C18" s="63">
        <v>2.4</v>
      </c>
    </row>
    <row r="19" spans="2:3" x14ac:dyDescent="0.3">
      <c r="B19" s="3"/>
      <c r="C19" s="3"/>
    </row>
    <row r="20" spans="2:3" x14ac:dyDescent="0.3">
      <c r="B20" s="3"/>
      <c r="C20" s="3"/>
    </row>
    <row r="21" spans="2:3" ht="15" thickBot="1" x14ac:dyDescent="0.35">
      <c r="B21" s="114" t="s">
        <v>29</v>
      </c>
      <c r="C21" s="115"/>
    </row>
    <row r="22" spans="2:3" ht="27.6" customHeight="1" thickTop="1" x14ac:dyDescent="0.3">
      <c r="B22" s="228" t="s">
        <v>155</v>
      </c>
      <c r="C22" s="228"/>
    </row>
    <row r="23" spans="2:3" ht="36.6" customHeight="1" x14ac:dyDescent="0.3">
      <c r="B23" s="223" t="s">
        <v>156</v>
      </c>
      <c r="C23" s="223"/>
    </row>
    <row r="24" spans="2:3" x14ac:dyDescent="0.3">
      <c r="B24" s="223"/>
      <c r="C24" s="223"/>
    </row>
    <row r="25" spans="2:3" x14ac:dyDescent="0.3">
      <c r="B25" s="223"/>
      <c r="C25" s="223"/>
    </row>
  </sheetData>
  <sheetProtection algorithmName="SHA-512" hashValue="emKRL20JB+/PcBerHjSmEUmQBdAImi7K8pJF/KCZxYzVm3BZsHIIrZ+ZBcg14c8LZR6xXxbGQvl750AZJSSG9w==" saltValue="viRYb6XdrEMuxHFrrKP/jg==" spinCount="100000" sheet="1" objects="1" scenarios="1"/>
  <mergeCells count="6">
    <mergeCell ref="B24:C24"/>
    <mergeCell ref="B25:C25"/>
    <mergeCell ref="B2:C2"/>
    <mergeCell ref="B10:C10"/>
    <mergeCell ref="B22:C22"/>
    <mergeCell ref="B23:C23"/>
  </mergeCells>
  <pageMargins left="0.7" right="0.7" top="0.75" bottom="0.75" header="0.3" footer="0.3"/>
  <pageSetup orientation="portrait" r:id="rId1"/>
  <ignoredErrors>
    <ignoredError sqref="C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QA-QC Data</vt:lpstr>
      <vt:lpstr>Data Summary</vt:lpstr>
      <vt:lpstr>Traceability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Chenault, Jessica C</cp:lastModifiedBy>
  <dcterms:created xsi:type="dcterms:W3CDTF">2021-10-12T20:40:51Z</dcterms:created>
  <dcterms:modified xsi:type="dcterms:W3CDTF">2024-08-26T20:32:32Z</dcterms:modified>
</cp:coreProperties>
</file>